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455" tabRatio="796"/>
  </bookViews>
  <sheets>
    <sheet name="CARATULA" sheetId="36" r:id="rId1"/>
    <sheet name="PARAMETROS" sheetId="29" r:id="rId2"/>
    <sheet name="Demanda - Trafico" sheetId="12" r:id="rId3"/>
    <sheet name="Demanda - Tarjetas y Recargas" sheetId="15" r:id="rId4"/>
    <sheet name="COSTO TARJETAS" sheetId="13" r:id="rId5"/>
    <sheet name="TIPO CAMBIO" sheetId="16" r:id="rId6"/>
    <sheet name="OPEX" sheetId="10" r:id="rId7"/>
    <sheet name="Parametros Tecnicos" sheetId="23" r:id="rId8"/>
    <sheet name="Total compras sin 2015" sheetId="26" r:id="rId9"/>
    <sheet name="Compras 2015" sheetId="27" r:id="rId10"/>
    <sheet name="Preciario" sheetId="25" r:id="rId11"/>
    <sheet name="ASIGNACION DEMANDA" sheetId="30" r:id="rId12"/>
    <sheet name="DIMENSIONAMIENTO CAPS" sheetId="31" r:id="rId13"/>
    <sheet name="COSTEO" sheetId="32" r:id="rId14"/>
    <sheet name="ASIGNACION" sheetId="33" r:id="rId15"/>
    <sheet name="CALCULO" sheetId="34" r:id="rId16"/>
    <sheet name="RESULTADO" sheetId="35" r:id="rId17"/>
  </sheets>
  <externalReferences>
    <externalReference r:id="rId18"/>
    <externalReference r:id="rId19"/>
  </externalReferences>
  <definedNames>
    <definedName name="__f" localSheetId="0" hidden="1">{#N/A,#N/A,FALSE,"$170M Cash";#N/A,#N/A,FALSE,"$250M Cash";#N/A,#N/A,FALSE,"$325M Cash"}</definedName>
    <definedName name="__f" localSheetId="5" hidden="1">{#N/A,#N/A,FALSE,"$170M Cash";#N/A,#N/A,FALSE,"$250M Cash";#N/A,#N/A,FALSE,"$325M Cash"}</definedName>
    <definedName name="__f" hidden="1">{#N/A,#N/A,FALSE,"$170M Cash";#N/A,#N/A,FALSE,"$250M Cash";#N/A,#N/A,FALSE,"$325M Cash"}</definedName>
    <definedName name="__new11" localSheetId="0" hidden="1">{#N/A,#N/A,FALSE,"Global by BU";#N/A,#N/A,FALSE,"U.S. by BU";#N/A,#N/A,FALSE,"Canada by BU";#N/A,#N/A,FALSE,"Europe by BU";#N/A,#N/A,FALSE,"Asia by BU";#N/A,#N/A,FALSE,"Cala by BU"}</definedName>
    <definedName name="__new11" localSheetId="5" hidden="1">{#N/A,#N/A,FALSE,"Global by BU";#N/A,#N/A,FALSE,"U.S. by BU";#N/A,#N/A,FALSE,"Canada by BU";#N/A,#N/A,FALSE,"Europe by BU";#N/A,#N/A,FALSE,"Asia by BU";#N/A,#N/A,FALSE,"Cala by BU"}</definedName>
    <definedName name="__new11" hidden="1">{#N/A,#N/A,FALSE,"Global by BU";#N/A,#N/A,FALSE,"U.S. by BU";#N/A,#N/A,FALSE,"Canada by BU";#N/A,#N/A,FALSE,"Europe by BU";#N/A,#N/A,FALSE,"Asia by BU";#N/A,#N/A,FALSE,"Cala by BU"}</definedName>
    <definedName name="_14__123Graph_ACHART_12" localSheetId="0" hidden="1">#REF!</definedName>
    <definedName name="_14__123Graph_ACHART_12" localSheetId="5" hidden="1">#REF!</definedName>
    <definedName name="_14__123Graph_ACHART_12" hidden="1">#REF!</definedName>
    <definedName name="_16__123Graph_ACHART_13" localSheetId="5" hidden="1">#REF!</definedName>
    <definedName name="_16__123Graph_ACHART_13" hidden="1">#REF!</definedName>
    <definedName name="_18__123Graph_ACHART_14" localSheetId="5" hidden="1">#REF!</definedName>
    <definedName name="_18__123Graph_ACHART_14" hidden="1">#REF!</definedName>
    <definedName name="_20__123Graph_BCHART_12" localSheetId="5" hidden="1">#REF!</definedName>
    <definedName name="_20__123Graph_BCHART_12" hidden="1">#REF!</definedName>
    <definedName name="_22__123Graph_BCHART_13" localSheetId="5" hidden="1">#REF!</definedName>
    <definedName name="_22__123Graph_BCHART_13" hidden="1">#REF!</definedName>
    <definedName name="_24__123Graph_BCHART_14" localSheetId="5" hidden="1">#REF!</definedName>
    <definedName name="_24__123Graph_BCHART_14" hidden="1">#REF!</definedName>
    <definedName name="_26__123Graph_BCHART_5" localSheetId="5" hidden="1">[1]MEX95IB!#REF!</definedName>
    <definedName name="_26__123Graph_BCHART_5" hidden="1">[1]MEX95IB!#REF!</definedName>
    <definedName name="_28__123Graph_CCHART_12" localSheetId="0" hidden="1">#REF!</definedName>
    <definedName name="_28__123Graph_CCHART_12" localSheetId="5" hidden="1">#REF!</definedName>
    <definedName name="_28__123Graph_CCHART_12" hidden="1">#REF!</definedName>
    <definedName name="_30__123Graph_CCHART_13" localSheetId="5" hidden="1">#REF!</definedName>
    <definedName name="_30__123Graph_CCHART_13" hidden="1">#REF!</definedName>
    <definedName name="_32__123Graph_CCHART_14" localSheetId="5" hidden="1">#REF!</definedName>
    <definedName name="_32__123Graph_CCHART_14" hidden="1">#REF!</definedName>
    <definedName name="_34__123Graph_XCHART_12" localSheetId="5" hidden="1">#REF!</definedName>
    <definedName name="_34__123Graph_XCHART_12" hidden="1">#REF!</definedName>
    <definedName name="_36__123Graph_XCHART_13" localSheetId="5" hidden="1">#REF!</definedName>
    <definedName name="_36__123Graph_XCHART_13" hidden="1">#REF!</definedName>
    <definedName name="_38__123Graph_XCHART_14" localSheetId="5" hidden="1">#REF!</definedName>
    <definedName name="_38__123Graph_XCHART_14" hidden="1">#REF!</definedName>
    <definedName name="_f" localSheetId="0" hidden="1">{#N/A,#N/A,FALSE,"$170M Cash";#N/A,#N/A,FALSE,"$250M Cash";#N/A,#N/A,FALSE,"$325M Cash"}</definedName>
    <definedName name="_f" localSheetId="5" hidden="1">{#N/A,#N/A,FALSE,"$170M Cash";#N/A,#N/A,FALSE,"$250M Cash";#N/A,#N/A,FALSE,"$325M Cash"}</definedName>
    <definedName name="_f" hidden="1">{#N/A,#N/A,FALSE,"$170M Cash";#N/A,#N/A,FALSE,"$250M Cash";#N/A,#N/A,FALSE,"$325M Cash"}</definedName>
    <definedName name="_Fill" hidden="1">#REF!</definedName>
    <definedName name="_xlnm._FilterDatabase" localSheetId="9" hidden="1">'Compras 2015'!$A$9:$U$13</definedName>
    <definedName name="_xlnm._FilterDatabase" localSheetId="8" hidden="1">'Total compras sin 2015'!$A$17:$U$21</definedName>
    <definedName name="_new11" localSheetId="0" hidden="1">{#N/A,#N/A,FALSE,"Global by BU";#N/A,#N/A,FALSE,"U.S. by BU";#N/A,#N/A,FALSE,"Canada by BU";#N/A,#N/A,FALSE,"Europe by BU";#N/A,#N/A,FALSE,"Asia by BU";#N/A,#N/A,FALSE,"Cala by BU"}</definedName>
    <definedName name="_new11" localSheetId="5" hidden="1">{#N/A,#N/A,FALSE,"Global by BU";#N/A,#N/A,FALSE,"U.S. by BU";#N/A,#N/A,FALSE,"Canada by BU";#N/A,#N/A,FALSE,"Europe by BU";#N/A,#N/A,FALSE,"Asia by BU";#N/A,#N/A,FALSE,"Cala by BU"}</definedName>
    <definedName name="_new11" hidden="1">{#N/A,#N/A,FALSE,"Global by BU";#N/A,#N/A,FALSE,"U.S. by BU";#N/A,#N/A,FALSE,"Canada by BU";#N/A,#N/A,FALSE,"Europe by BU";#N/A,#N/A,FALSE,"Asia by BU";#N/A,#N/A,FALSE,"Cala by BU"}</definedName>
    <definedName name="_new111" localSheetId="0" hidden="1">{#N/A,#N/A,FALSE,"Global by BU";#N/A,#N/A,FALSE,"U.S. by BU";#N/A,#N/A,FALSE,"Canada by BU";#N/A,#N/A,FALSE,"Europe by BU";#N/A,#N/A,FALSE,"Asia by BU";#N/A,#N/A,FALSE,"Cala by BU"}</definedName>
    <definedName name="_new111" localSheetId="5" hidden="1">{#N/A,#N/A,FALSE,"Global by BU";#N/A,#N/A,FALSE,"U.S. by BU";#N/A,#N/A,FALSE,"Canada by BU";#N/A,#N/A,FALSE,"Europe by BU";#N/A,#N/A,FALSE,"Asia by BU";#N/A,#N/A,FALSE,"Cala by BU"}</definedName>
    <definedName name="_new111" hidden="1">{#N/A,#N/A,FALSE,"Global by BU";#N/A,#N/A,FALSE,"U.S. by BU";#N/A,#N/A,FALSE,"Canada by BU";#N/A,#N/A,FALSE,"Europe by BU";#N/A,#N/A,FALSE,"Asia by BU";#N/A,#N/A,FALSE,"Cala by BU"}</definedName>
    <definedName name="_ss34" localSheetId="0" hidden="1">{"'AVPOP Cost'!$A$1:$H$187"}</definedName>
    <definedName name="_ss34" hidden="1">{"'AVPOP Cost'!$A$1:$H$187"}</definedName>
    <definedName name="a" localSheetId="0" hidden="1">{"'Apr-00'!$B$4:$AD$44"}</definedName>
    <definedName name="a" localSheetId="5" hidden="1">{"'Apr-00'!$B$4:$AD$44"}</definedName>
    <definedName name="a" hidden="1">{"'Apr-00'!$B$4:$AD$44"}</definedName>
    <definedName name="aa" localSheetId="0" hidden="1">{"'Apr-00'!$B$4:$AD$44"}</definedName>
    <definedName name="aa" localSheetId="5" hidden="1">{"'Apr-00'!$B$4:$AD$44"}</definedName>
    <definedName name="aa" hidden="1">{"'Apr-00'!$B$4:$AD$44"}</definedName>
    <definedName name="aaa" localSheetId="0" hidden="1">{"'Apr-00'!$B$4:$AD$44"}</definedName>
    <definedName name="aaa" localSheetId="5" hidden="1">{"'Apr-00'!$B$4:$AD$44"}</definedName>
    <definedName name="aaa" hidden="1">{"'Apr-00'!$B$4:$AD$44"}</definedName>
    <definedName name="ale"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nscount" hidden="1">1</definedName>
    <definedName name="b" localSheetId="0" hidden="1">{"'Apr-00'!$B$4:$AD$44"}</definedName>
    <definedName name="b" localSheetId="5" hidden="1">{"'Apr-00'!$B$4:$AD$44"}</definedName>
    <definedName name="b" hidden="1">{"'Apr-00'!$B$4:$AD$44"}</definedName>
    <definedName name="Benchmark_HHI" localSheetId="0" hidden="1">{"'Directory'!$A$72:$E$91"}</definedName>
    <definedName name="Benchmark_HHI" localSheetId="5" hidden="1">{"'Directory'!$A$72:$E$91"}</definedName>
    <definedName name="Benchmark_HHI" hidden="1">{"'Directory'!$A$72:$E$91"}</definedName>
    <definedName name="d" localSheetId="0" hidden="1">{#N/A,#N/A,FALSE,"$170M Cash";#N/A,#N/A,FALSE,"$250M Cash";#N/A,#N/A,FALSE,"$325M Cash"}</definedName>
    <definedName name="d" localSheetId="5" hidden="1">{#N/A,#N/A,FALSE,"$170M Cash";#N/A,#N/A,FALSE,"$250M Cash";#N/A,#N/A,FALSE,"$325M Cash"}</definedName>
    <definedName name="d" hidden="1">{#N/A,#N/A,FALSE,"$170M Cash";#N/A,#N/A,FALSE,"$250M Cash";#N/A,#N/A,FALSE,"$325M Cash"}</definedName>
    <definedName name="dga" localSheetId="0" hidden="1">{#N/A,#N/A,FALSE,"$170M Cash";#N/A,#N/A,FALSE,"$250M Cash";#N/A,#N/A,FALSE,"$325M Cash"}</definedName>
    <definedName name="dga" localSheetId="5" hidden="1">{#N/A,#N/A,FALSE,"$170M Cash";#N/A,#N/A,FALSE,"$250M Cash";#N/A,#N/A,FALSE,"$325M Cash"}</definedName>
    <definedName name="dga" hidden="1">{#N/A,#N/A,FALSE,"$170M Cash";#N/A,#N/A,FALSE,"$250M Cash";#N/A,#N/A,FALSE,"$325M Cash"}</definedName>
    <definedName name="FACTOR_INSTANTANEO">PARAMETROS!$D$9</definedName>
    <definedName name="FACTOR_VARIACION_ANUAL_PRECIO">PARAMETROS!$D$11</definedName>
    <definedName name="FECHA_DE_CORTE">PARAMETROS!$D$12</definedName>
    <definedName name="HTML_CodePage" hidden="1">1252</definedName>
    <definedName name="HTML_Control" localSheetId="0" hidden="1">{"'Apr-00'!$B$4:$AD$44"}</definedName>
    <definedName name="HTML_Control" localSheetId="5" hidden="1">{"'Apr-00'!$B$4:$AD$44"}</definedName>
    <definedName name="HTML_Control" hidden="1">{"'Apr-00'!$B$4:$AD$44"}</definedName>
    <definedName name="HTML_Description" hidden="1">""</definedName>
    <definedName name="HTML_Email" hidden="1">""</definedName>
    <definedName name="HTML_Header" hidden="1">"Service Provider March 31, 2000 Headcount"</definedName>
    <definedName name="HTML_LastUpdate" hidden="1">"4/11/00"</definedName>
    <definedName name="HTML_LineAfter" hidden="1">FALSE</definedName>
    <definedName name="HTML_LineBefore" hidden="1">FALSE</definedName>
    <definedName name="HTML_Name" hidden="1">"Craig Hurt/Ken Knight"</definedName>
    <definedName name="HTML_OBDlg2" hidden="1">TRUE</definedName>
    <definedName name="HTML_OBDlg4" hidden="1">TRUE</definedName>
    <definedName name="HTML_OS" hidden="1">0</definedName>
    <definedName name="HTML_PathFile" hidden="1">"E:\Heads\html docs\events.htm"</definedName>
    <definedName name="HTML_Title" hidden="1">"SP&amp;CG April 2000 headcount"</definedName>
    <definedName name="HTMLControl" localSheetId="0" hidden="1">{"'Edit'!$A$1:$V$2277"}</definedName>
    <definedName name="HTMLControl" localSheetId="5" hidden="1">{"'Edit'!$A$1:$V$2277"}</definedName>
    <definedName name="HTMLControl" hidden="1">{"'Edit'!$A$1:$V$2277"}</definedName>
    <definedName name="IQ_ADDIN" hidden="1">"AUTO"</definedName>
    <definedName name="jim" localSheetId="0" hidden="1">{"'Directory'!$A$72:$E$91"}</definedName>
    <definedName name="jim" localSheetId="5" hidden="1">{"'Directory'!$A$72:$E$91"}</definedName>
    <definedName name="jim" hidden="1">{"'Directory'!$A$72:$E$91"}</definedName>
    <definedName name="jj" localSheetId="0" hidden="1">{"'Apr-00'!$B$4:$AD$44"}</definedName>
    <definedName name="jj" localSheetId="5" hidden="1">{"'Apr-00'!$B$4:$AD$44"}</definedName>
    <definedName name="jj" hidden="1">{"'Apr-00'!$B$4:$AD$44"}</definedName>
    <definedName name="l" localSheetId="0" hidden="1">{"MG-2002-F1",#N/A,FALSE,"PPU-Telemig";"MG-2002-F2",#N/A,FALSE,"PPU-Telemig";"MG-2002-F3",#N/A,FALSE,"PPU-Telemig";"MG-2002-F4",#N/A,FALSE,"PPU-Telemig";"MG-2003-F1",#N/A,FALSE,"PPU-Telemig";"MG-2004-F1",#N/A,FALSE,"PPU-Telemig"}</definedName>
    <definedName name="l" localSheetId="5"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l"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M_PlaceofPath" hidden="1">"\\SNYCEQT0100\HOME\LZURLO\DATA\TELMEX\Models\tmx_vdf.xls"</definedName>
    <definedName name="na" localSheetId="0" hidden="1">{#N/A,#N/A,FALSE,"$170M Cash";#N/A,#N/A,FALSE,"$250M Cash";#N/A,#N/A,FALSE,"$325M Cash"}</definedName>
    <definedName name="na" localSheetId="5" hidden="1">{#N/A,#N/A,FALSE,"$170M Cash";#N/A,#N/A,FALSE,"$250M Cash";#N/A,#N/A,FALSE,"$325M Cash"}</definedName>
    <definedName name="na" hidden="1">{#N/A,#N/A,FALSE,"$170M Cash";#N/A,#N/A,FALSE,"$250M Cash";#N/A,#N/A,FALSE,"$325M Cash"}</definedName>
    <definedName name="new" localSheetId="0" hidden="1">{#N/A,#N/A,FALSE,"Global by BU";#N/A,#N/A,FALSE,"U.S. by BU";#N/A,#N/A,FALSE,"Canada by BU";#N/A,#N/A,FALSE,"Europe by BU";#N/A,#N/A,FALSE,"Asia by BU";#N/A,#N/A,FALSE,"Cala by BU"}</definedName>
    <definedName name="new" localSheetId="5" hidden="1">{#N/A,#N/A,FALSE,"Global by BU";#N/A,#N/A,FALSE,"U.S. by BU";#N/A,#N/A,FALSE,"Canada by BU";#N/A,#N/A,FALSE,"Europe by BU";#N/A,#N/A,FALSE,"Asia by BU";#N/A,#N/A,FALSE,"Cala by BU"}</definedName>
    <definedName name="new" hidden="1">{#N/A,#N/A,FALSE,"Global by BU";#N/A,#N/A,FALSE,"U.S. by BU";#N/A,#N/A,FALSE,"Canada by BU";#N/A,#N/A,FALSE,"Europe by BU";#N/A,#N/A,FALSE,"Asia by BU";#N/A,#N/A,FALSE,"Cala by BU"}</definedName>
    <definedName name="newbel" localSheetId="0" hidden="1">{"'Directory'!$A$72:$E$91"}</definedName>
    <definedName name="newbel" localSheetId="5" hidden="1">{"'Directory'!$A$72:$E$91"}</definedName>
    <definedName name="newbel" hidden="1">{"'Directory'!$A$72:$E$91"}</definedName>
    <definedName name="newbls" localSheetId="0" hidden="1">{"'Directory'!$A$72:$E$91"}</definedName>
    <definedName name="newbls" localSheetId="5" hidden="1">{"'Directory'!$A$72:$E$91"}</definedName>
    <definedName name="newbls" hidden="1">{"'Directory'!$A$72:$E$91"}</definedName>
    <definedName name="newt" localSheetId="0" hidden="1">{"'Directory'!$A$72:$E$91"}</definedName>
    <definedName name="newt" localSheetId="5" hidden="1">{"'Directory'!$A$72:$E$91"}</definedName>
    <definedName name="newt" hidden="1">{"'Directory'!$A$72:$E$91"}</definedName>
    <definedName name="newwcom" localSheetId="0" hidden="1">{"'Directory'!$A$72:$E$91"}</definedName>
    <definedName name="newwcom" localSheetId="5" hidden="1">{"'Directory'!$A$72:$E$91"}</definedName>
    <definedName name="newwcom" hidden="1">{"'Directory'!$A$72:$E$91"}</definedName>
    <definedName name="nnn" localSheetId="0" hidden="1">{#N/A,#N/A,FALSE,"$170M Cash";#N/A,#N/A,FALSE,"$250M Cash";#N/A,#N/A,FALSE,"$325M Cash"}</definedName>
    <definedName name="nnn" localSheetId="5" hidden="1">{#N/A,#N/A,FALSE,"$170M Cash";#N/A,#N/A,FALSE,"$250M Cash";#N/A,#N/A,FALSE,"$325M Cash"}</definedName>
    <definedName name="nnn" hidden="1">{#N/A,#N/A,FALSE,"$170M Cash";#N/A,#N/A,FALSE,"$250M Cash";#N/A,#N/A,FALSE,"$325M Cash"}</definedName>
    <definedName name="OVERHEAD" localSheetId="0">[2]Datos!$H$9</definedName>
    <definedName name="OVERHEAD">PARAMETROS!$D$6</definedName>
    <definedName name="PORCENTAJE_DE_USO">PARAMETROS!$D$10</definedName>
    <definedName name="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rint" localSheetId="0" hidden="1">{#N/A,#N/A,FALSE,"$170M Cash";#N/A,#N/A,FALSE,"$250M Cash";#N/A,#N/A,FALSE,"$325M Cash"}</definedName>
    <definedName name="print" localSheetId="5" hidden="1">{#N/A,#N/A,FALSE,"$170M Cash";#N/A,#N/A,FALSE,"$250M Cash";#N/A,#N/A,FALSE,"$325M Cash"}</definedName>
    <definedName name="print" hidden="1">{#N/A,#N/A,FALSE,"$170M Cash";#N/A,#N/A,FALSE,"$250M Cash";#N/A,#N/A,FALSE,"$325M Cash"}</definedName>
    <definedName name="q" localSheetId="0" hidden="1">{"'Edit'!$A$1:$V$2277"}</definedName>
    <definedName name="q" localSheetId="5" hidden="1">{"'Edit'!$A$1:$V$2277"}</definedName>
    <definedName name="q" hidden="1">{"'Edit'!$A$1:$V$2277"}</definedName>
    <definedName name="qqq"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s" localSheetId="0" hidden="1">{#N/A,#N/A,FALSE,"Global by BU";#N/A,#N/A,FALSE,"U.S. by BU";#N/A,#N/A,FALSE,"Canada by BU";#N/A,#N/A,FALSE,"Europe by BU";#N/A,#N/A,FALSE,"Asia by BU";#N/A,#N/A,FALSE,"Cala by BU"}</definedName>
    <definedName name="s" localSheetId="5" hidden="1">{#N/A,#N/A,FALSE,"Global by BU";#N/A,#N/A,FALSE,"U.S. by BU";#N/A,#N/A,FALSE,"Canada by BU";#N/A,#N/A,FALSE,"Europe by BU";#N/A,#N/A,FALSE,"Asia by BU";#N/A,#N/A,FALSE,"Cala by BU"}</definedName>
    <definedName name="s" hidden="1">{#N/A,#N/A,FALSE,"Global by BU";#N/A,#N/A,FALSE,"U.S. by BU";#N/A,#N/A,FALSE,"Canada by BU";#N/A,#N/A,FALSE,"Europe by BU";#N/A,#N/A,FALSE,"Asia by BU";#N/A,#N/A,FALSE,"Cala by BU"}</definedName>
    <definedName name="sencount" hidden="1">1</definedName>
    <definedName name="t" localSheetId="0" hidden="1">{"'Apr-00'!$B$4:$AD$44"}</definedName>
    <definedName name="t" localSheetId="5" hidden="1">{"'Apr-00'!$B$4:$AD$44"}</definedName>
    <definedName name="t" hidden="1">{"'Apr-00'!$B$4:$AD$44"}</definedName>
    <definedName name="Test" localSheetId="0" hidden="1">{"'Edit'!$A$1:$V$2277"}</definedName>
    <definedName name="Test" localSheetId="5" hidden="1">{"'Edit'!$A$1:$V$2277"}</definedName>
    <definedName name="Test" hidden="1">{"'Edit'!$A$1:$V$2277"}</definedName>
    <definedName name="TIPO_CAMBIO">COSTEO!$C$8</definedName>
    <definedName name="TIPO_DE_CAMBIO">PARAMETROS!$D$8</definedName>
    <definedName name="TIPOS_CAMBIO">'TIPO CAMBIO'!$R$7:$S$28</definedName>
    <definedName name="VIDA_UTIL" localSheetId="0">[2]Datos!$H$10</definedName>
    <definedName name="VIDA_UTIL">PARAMETROS!$D$7</definedName>
    <definedName name="vv" localSheetId="0" hidden="1">{"'Apr-00'!$B$4:$AD$44"}</definedName>
    <definedName name="vv" localSheetId="5" hidden="1">{"'Apr-00'!$B$4:$AD$44"}</definedName>
    <definedName name="vv" hidden="1">{"'Apr-00'!$B$4:$AD$44"}</definedName>
    <definedName name="w" localSheetId="0" hidden="1">{"'Apr-00'!$B$4:$AD$44"}</definedName>
    <definedName name="w" localSheetId="5" hidden="1">{"'Apr-00'!$B$4:$AD$44"}</definedName>
    <definedName name="w" hidden="1">{"'Apr-00'!$B$4:$AD$44"}</definedName>
    <definedName name="WACC" localSheetId="0">[2]Datos!$H$8</definedName>
    <definedName name="WACC">PARAMETROS!$D$5</definedName>
    <definedName name="wrn.ANALISIS._.SENSIBILIDAD." localSheetId="0" hidden="1">{#N/A,#N/A,FALSE,"BALANCE";#N/A,#N/A,FALSE,"CUENTA DE PYG";#N/A,#N/A,FALSE,"RATIOS"}</definedName>
    <definedName name="wrn.ANALISIS._.SENSIBILIDAD." localSheetId="5" hidden="1">{#N/A,#N/A,FALSE,"BALANCE";#N/A,#N/A,FALSE,"CUENTA DE PYG";#N/A,#N/A,FALSE,"RATIOS"}</definedName>
    <definedName name="wrn.ANALISIS._.SENSIBILIDAD." hidden="1">{#N/A,#N/A,FALSE,"BALANCE";#N/A,#N/A,FALSE,"CUENTA DE PYG";#N/A,#N/A,FALSE,"RATIOS"}</definedName>
    <definedName name="wrn.forecast." localSheetId="0" hidden="1">{#N/A,#N/A,FALSE,"model"}</definedName>
    <definedName name="wrn.forecast." localSheetId="5" hidden="1">{#N/A,#N/A,FALSE,"model"}</definedName>
    <definedName name="wrn.forecast." hidden="1">{#N/A,#N/A,FALSE,"model"}</definedName>
    <definedName name="wrn.forecast2" localSheetId="0" hidden="1">{#N/A,#N/A,FALSE,"model"}</definedName>
    <definedName name="wrn.forecast2" localSheetId="5" hidden="1">{#N/A,#N/A,FALSE,"model"}</definedName>
    <definedName name="wrn.forecast2" hidden="1">{#N/A,#N/A,FALSE,"model"}</definedName>
    <definedName name="wrn.forecastassumptions." localSheetId="0" hidden="1">{#N/A,#N/A,FALSE,"model"}</definedName>
    <definedName name="wrn.forecastassumptions." localSheetId="5" hidden="1">{#N/A,#N/A,FALSE,"model"}</definedName>
    <definedName name="wrn.forecastassumptions." hidden="1">{#N/A,#N/A,FALSE,"model"}</definedName>
    <definedName name="wrn.forecastassumptions2" localSheetId="0" hidden="1">{#N/A,#N/A,FALSE,"model"}</definedName>
    <definedName name="wrn.forecastassumptions2" localSheetId="5" hidden="1">{#N/A,#N/A,FALSE,"model"}</definedName>
    <definedName name="wrn.forecastassumptions2" hidden="1">{#N/A,#N/A,FALSE,"model"}</definedName>
    <definedName name="wrn.forecastROIC." localSheetId="0" hidden="1">{#N/A,#N/A,FALSE,"model"}</definedName>
    <definedName name="wrn.forecastROIC." localSheetId="5" hidden="1">{#N/A,#N/A,FALSE,"model"}</definedName>
    <definedName name="wrn.forecastROIC." hidden="1">{#N/A,#N/A,FALSE,"model"}</definedName>
    <definedName name="wrn.forecastROIC2" localSheetId="0" hidden="1">{#N/A,#N/A,FALSE,"model"}</definedName>
    <definedName name="wrn.forecastROIC2" localSheetId="5" hidden="1">{#N/A,#N/A,FALSE,"model"}</definedName>
    <definedName name="wrn.forecastROIC2" hidden="1">{#N/A,#N/A,FALSE,"model"}</definedName>
    <definedName name="wrn.history." localSheetId="0" hidden="1">{#N/A,#N/A,FALSE,"model"}</definedName>
    <definedName name="wrn.history." localSheetId="5" hidden="1">{#N/A,#N/A,FALSE,"model"}</definedName>
    <definedName name="wrn.history." hidden="1">{#N/A,#N/A,FALSE,"model"}</definedName>
    <definedName name="wrn.history2" localSheetId="0" hidden="1">{#N/A,#N/A,FALSE,"model"}</definedName>
    <definedName name="wrn.history2" localSheetId="5" hidden="1">{#N/A,#N/A,FALSE,"model"}</definedName>
    <definedName name="wrn.history2" hidden="1">{#N/A,#N/A,FALSE,"model"}</definedName>
    <definedName name="wrn.histROIC." localSheetId="0" hidden="1">{#N/A,#N/A,FALSE,"model"}</definedName>
    <definedName name="wrn.histROIC." localSheetId="5" hidden="1">{#N/A,#N/A,FALSE,"model"}</definedName>
    <definedName name="wrn.histROIC." hidden="1">{#N/A,#N/A,FALSE,"model"}</definedName>
    <definedName name="wrn.histROIC2" localSheetId="0" hidden="1">{#N/A,#N/A,FALSE,"model"}</definedName>
    <definedName name="wrn.histROIC2" localSheetId="5" hidden="1">{#N/A,#N/A,FALSE,"model"}</definedName>
    <definedName name="wrn.histROIC2" hidden="1">{#N/A,#N/A,FALSE,"model"}</definedName>
    <definedName name="wrn.Informe._.Mensual." localSheetId="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5"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5"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LPU._.MG." localSheetId="0" hidden="1">{"MG-2002-F1",#N/A,FALSE,"PPU-Telemig";"MG-2002-F2",#N/A,FALSE,"PPU-Telemig";"MG-2002-F3",#N/A,FALSE,"PPU-Telemig";"MG-2002-F4",#N/A,FALSE,"PPU-Telemig";"MG-2003-F1",#N/A,FALSE,"PPU-Telemig";"MG-2004-F1",#N/A,FALSE,"PPU-Telemig"}</definedName>
    <definedName name="wrn.LPU._.MG." localSheetId="5"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Memoria97."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5"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onth._.Report._.Package." localSheetId="0" hidden="1">{#N/A,#N/A,FALSE,"Global Wls Trend";#N/A,#N/A,FALSE,"Region Trend";#N/A,#N/A,FALSE,"PBU Trend"}</definedName>
    <definedName name="wrn.Month._.Report._.Package." localSheetId="5" hidden="1">{#N/A,#N/A,FALSE,"Global Wls Trend";#N/A,#N/A,FALSE,"Region Trend";#N/A,#N/A,FALSE,"PBU Trend"}</definedName>
    <definedName name="wrn.Month._.Report._.Package." hidden="1">{#N/A,#N/A,FALSE,"Global Wls Trend";#N/A,#N/A,FALSE,"Region Trend";#N/A,#N/A,FALSE,"PBU Trend"}</definedName>
    <definedName name="wrn.Monthly._.Report._.Package." localSheetId="0" hidden="1">{#N/A,#N/A,FALSE,"Global by BU";#N/A,#N/A,FALSE,"U.S. by BU";#N/A,#N/A,FALSE,"Canada by BU";#N/A,#N/A,FALSE,"Europe by BU";#N/A,#N/A,FALSE,"Asia by BU";#N/A,#N/A,FALSE,"Cala by BU"}</definedName>
    <definedName name="wrn.Monthly._.Report._.Package." localSheetId="5" hidden="1">{#N/A,#N/A,FALSE,"Global by BU";#N/A,#N/A,FALSE,"U.S. by BU";#N/A,#N/A,FALSE,"Canada by BU";#N/A,#N/A,FALSE,"Europe by BU";#N/A,#N/A,FALSE,"Asia by BU";#N/A,#N/A,FALSE,"Cala by BU"}</definedName>
    <definedName name="wrn.Monthly._.Report._.Package." hidden="1">{#N/A,#N/A,FALSE,"Global by BU";#N/A,#N/A,FALSE,"U.S. by BU";#N/A,#N/A,FALSE,"Canada by BU";#N/A,#N/A,FALSE,"Europe by BU";#N/A,#N/A,FALSE,"Asia by BU";#N/A,#N/A,FALSE,"Cala by BU"}</definedName>
    <definedName name="wrn.print._.all." localSheetId="0" hidden="1">{#N/A,#N/A,FALSE,"$170M Cash";#N/A,#N/A,FALSE,"$250M Cash";#N/A,#N/A,FALSE,"$325M Cash"}</definedName>
    <definedName name="wrn.print._.all." localSheetId="5" hidden="1">{#N/A,#N/A,FALSE,"$170M Cash";#N/A,#N/A,FALSE,"$250M Cash";#N/A,#N/A,FALSE,"$325M Cash"}</definedName>
    <definedName name="wrn.print._.all." hidden="1">{#N/A,#N/A,FALSE,"$170M Cash";#N/A,#N/A,FALSE,"$250M Cash";#N/A,#N/A,FALSE,"$325M Cash"}</definedName>
    <definedName name="wrn.TOTAL." localSheetId="0" hidden="1">{#N/A,#N/A,FALSE,"INVERSIONES Y AMORTIZ";#N/A,#N/A,FALSE,"BALANCE";#N/A,#N/A,FALSE,"CUENTA DE PYG";#N/A,#N/A,FALSE,"CUENTA DE PYG (2)";#N/A,#N/A,FALSE,"RATIOS";#N/A,#N/A,FALSE,"G. PERSONAL";#N/A,#N/A,FALSE,"G. SOCIALES";#N/A,#N/A,FALSE,"G. GENERALES";#N/A,#N/A,FALSE,"LINEAS DE PRODUCTOS"}</definedName>
    <definedName name="wrn.TOTAL." localSheetId="5"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1.history" localSheetId="0" hidden="1">{#N/A,#N/A,FALSE,"model"}</definedName>
    <definedName name="wrn1.history" localSheetId="5" hidden="1">{#N/A,#N/A,FALSE,"model"}</definedName>
    <definedName name="wrn1.history" hidden="1">{#N/A,#N/A,FALSE,"model"}</definedName>
    <definedName name="wrn1.print._.all." localSheetId="0" hidden="1">{#N/A,#N/A,FALSE,"$170M Cash";#N/A,#N/A,FALSE,"$250M Cash";#N/A,#N/A,FALSE,"$325M Cash"}</definedName>
    <definedName name="wrn1.print._.all." localSheetId="5" hidden="1">{#N/A,#N/A,FALSE,"$170M Cash";#N/A,#N/A,FALSE,"$250M Cash";#N/A,#N/A,FALSE,"$325M Cash"}</definedName>
    <definedName name="wrn1.print._.all." hidden="1">{#N/A,#N/A,FALSE,"$170M Cash";#N/A,#N/A,FALSE,"$250M Cash";#N/A,#N/A,FALSE,"$325M Cash"}</definedName>
    <definedName name="wrn3.histroic" localSheetId="0" hidden="1">{#N/A,#N/A,FALSE,"model"}</definedName>
    <definedName name="wrn3.histroic" localSheetId="5" hidden="1">{#N/A,#N/A,FALSE,"model"}</definedName>
    <definedName name="wrn3.histroic" hidden="1">{#N/A,#N/A,FALSE,"model"}</definedName>
    <definedName name="wrt" localSheetId="0" hidden="1">{#N/A,#N/A,FALSE,"$170M Cash";#N/A,#N/A,FALSE,"$250M Cash";#N/A,#N/A,FALSE,"$325M Cash"}</definedName>
    <definedName name="wrt" localSheetId="5" hidden="1">{#N/A,#N/A,FALSE,"$170M Cash";#N/A,#N/A,FALSE,"$250M Cash";#N/A,#N/A,FALSE,"$325M Cash"}</definedName>
    <definedName name="wrt" hidden="1">{#N/A,#N/A,FALSE,"$170M Cash";#N/A,#N/A,FALSE,"$250M Cash";#N/A,#N/A,FALSE,"$325M Cash"}</definedName>
    <definedName name="xo" localSheetId="0" hidden="1">{#N/A,#N/A,FALSE,"Global by BU";#N/A,#N/A,FALSE,"U.S. by BU";#N/A,#N/A,FALSE,"Canada by BU";#N/A,#N/A,FALSE,"Europe by BU";#N/A,#N/A,FALSE,"Asia by BU";#N/A,#N/A,FALSE,"Cala by BU"}</definedName>
    <definedName name="xo" localSheetId="5" hidden="1">{#N/A,#N/A,FALSE,"Global by BU";#N/A,#N/A,FALSE,"U.S. by BU";#N/A,#N/A,FALSE,"Canada by BU";#N/A,#N/A,FALSE,"Europe by BU";#N/A,#N/A,FALSE,"Asia by BU";#N/A,#N/A,FALSE,"Cala by BU"}</definedName>
    <definedName name="xo" hidden="1">{#N/A,#N/A,FALSE,"Global by BU";#N/A,#N/A,FALSE,"U.S. by BU";#N/A,#N/A,FALSE,"Canada by BU";#N/A,#N/A,FALSE,"Europe by BU";#N/A,#N/A,FALSE,"Asia by BU";#N/A,#N/A,FALSE,"Cala by BU"}</definedName>
    <definedName name="xx" localSheetId="0" hidden="1">{"'AVPOP Cost'!$A$1:$H$187"}</definedName>
    <definedName name="xx" hidden="1">{"'AVPOP Cost'!$A$1:$H$187"}</definedName>
    <definedName name="xxx" localSheetId="0" hidden="1">{#N/A,#N/A,FALSE,"model"}</definedName>
    <definedName name="xxx" localSheetId="5" hidden="1">{#N/A,#N/A,FALSE,"model"}</definedName>
    <definedName name="xxx" hidden="1">{#N/A,#N/A,FALSE,"model"}</definedName>
  </definedNames>
  <calcPr calcId="152511"/>
  <pivotCaches>
    <pivotCache cacheId="3" r:id="rId20"/>
    <pivotCache cacheId="4" r:id="rId21"/>
    <pivotCache cacheId="5" r:id="rId22"/>
  </pivotCaches>
</workbook>
</file>

<file path=xl/calcChain.xml><?xml version="1.0" encoding="utf-8"?>
<calcChain xmlns="http://schemas.openxmlformats.org/spreadsheetml/2006/main">
  <c r="C7" i="10" l="1"/>
  <c r="C4" i="10"/>
  <c r="C12" i="10" l="1"/>
  <c r="M18" i="23"/>
  <c r="E23" i="30" l="1"/>
  <c r="E25" i="30"/>
  <c r="E24" i="30"/>
  <c r="C8" i="34" l="1"/>
  <c r="E21" i="30"/>
  <c r="B44" i="32"/>
  <c r="C7" i="32" l="1"/>
  <c r="C6" i="32"/>
  <c r="D30" i="31"/>
  <c r="D36" i="31" s="1"/>
  <c r="D5" i="31"/>
  <c r="E22" i="30"/>
  <c r="E46" i="32"/>
  <c r="D27" i="31"/>
  <c r="D26" i="31"/>
  <c r="D28" i="31" s="1"/>
  <c r="G18" i="31"/>
  <c r="G17" i="31"/>
  <c r="G16" i="31"/>
  <c r="G15" i="31"/>
  <c r="G14" i="31"/>
  <c r="H15" i="31" l="1"/>
  <c r="K15" i="31" s="1"/>
  <c r="E45" i="32"/>
  <c r="H14" i="31"/>
  <c r="D35" i="31"/>
  <c r="H18" i="31"/>
  <c r="H16" i="31"/>
  <c r="K16" i="31" s="1"/>
  <c r="H17" i="31"/>
  <c r="K17" i="31" l="1"/>
  <c r="K11" i="31"/>
  <c r="D37" i="31"/>
  <c r="D38" i="31" l="1"/>
  <c r="D41" i="31" s="1"/>
  <c r="C19" i="32" s="1"/>
  <c r="K19" i="31"/>
  <c r="L16" i="31" l="1"/>
  <c r="M16" i="31" s="1"/>
  <c r="O16" i="31" s="1"/>
  <c r="L15" i="31"/>
  <c r="M15" i="31" s="1"/>
  <c r="O15" i="31" s="1"/>
  <c r="L17" i="31"/>
  <c r="M17" i="31" s="1"/>
  <c r="O17" i="31" s="1"/>
  <c r="M19" i="31" l="1"/>
  <c r="O19" i="31"/>
  <c r="P17" i="31" s="1"/>
  <c r="F13" i="30"/>
  <c r="P15" i="31" l="1"/>
  <c r="P16" i="31"/>
  <c r="F22" i="30"/>
  <c r="F24" i="30"/>
  <c r="F21" i="30"/>
  <c r="F23" i="30"/>
  <c r="C6" i="33" l="1"/>
  <c r="C13" i="33"/>
  <c r="C75" i="25" l="1"/>
  <c r="C74" i="25"/>
  <c r="C55" i="25" l="1"/>
  <c r="C71" i="25" s="1"/>
  <c r="C72" i="25" s="1"/>
  <c r="C49" i="25"/>
  <c r="C38" i="25"/>
  <c r="B38" i="25"/>
  <c r="C37" i="25"/>
  <c r="B37" i="25"/>
  <c r="C36" i="25"/>
  <c r="C39" i="25" s="1"/>
  <c r="B36" i="25"/>
  <c r="C44" i="25"/>
  <c r="C43" i="25"/>
  <c r="C42" i="25"/>
  <c r="B44" i="25"/>
  <c r="B43" i="25"/>
  <c r="B42" i="25"/>
  <c r="AD21" i="26"/>
  <c r="AD20" i="26"/>
  <c r="AD19" i="26"/>
  <c r="AD18" i="26"/>
  <c r="AC21" i="26"/>
  <c r="AC20" i="26"/>
  <c r="AC19" i="26"/>
  <c r="AC18" i="26"/>
  <c r="AB21" i="26"/>
  <c r="AB20" i="26"/>
  <c r="AB19" i="26"/>
  <c r="AB18" i="26"/>
  <c r="Z21" i="26"/>
  <c r="Z20" i="26"/>
  <c r="Z19" i="26"/>
  <c r="Z18" i="26"/>
  <c r="Y21" i="26"/>
  <c r="Y20" i="26"/>
  <c r="Y19" i="26"/>
  <c r="Y18" i="26"/>
  <c r="AC13" i="27"/>
  <c r="AC12" i="27"/>
  <c r="AC11" i="27"/>
  <c r="AC10" i="27"/>
  <c r="AB13" i="27"/>
  <c r="AB12" i="27"/>
  <c r="AB11" i="27"/>
  <c r="AB10" i="27"/>
  <c r="AA13" i="27"/>
  <c r="AA12" i="27"/>
  <c r="AA11" i="27"/>
  <c r="AA10" i="27"/>
  <c r="Y13" i="27"/>
  <c r="Y12" i="27"/>
  <c r="Y11" i="27"/>
  <c r="Y10" i="27"/>
  <c r="X13" i="27"/>
  <c r="X12" i="27"/>
  <c r="X11" i="27"/>
  <c r="X10" i="27"/>
  <c r="D8" i="29"/>
  <c r="C63" i="25" l="1"/>
  <c r="C14" i="32" s="1"/>
  <c r="C21" i="32" s="1"/>
  <c r="C25" i="32" s="1"/>
  <c r="AA20" i="26"/>
  <c r="AA21" i="26"/>
  <c r="AA18" i="26"/>
  <c r="AA19" i="26"/>
  <c r="Z10" i="27"/>
  <c r="Z11" i="27"/>
  <c r="Z12" i="27"/>
  <c r="Z13" i="27"/>
  <c r="C8" i="32"/>
  <c r="C45" i="25"/>
  <c r="C65" i="25" s="1"/>
  <c r="C15" i="32" s="1"/>
  <c r="C22" i="32" s="1"/>
  <c r="C26" i="32" s="1"/>
  <c r="C23" i="32" l="1"/>
  <c r="C27" i="32"/>
  <c r="M22" i="23"/>
  <c r="C36" i="23" s="1"/>
  <c r="M21" i="23"/>
  <c r="M20" i="23"/>
  <c r="M19" i="23"/>
  <c r="C35" i="23"/>
  <c r="E26" i="30" s="1"/>
  <c r="F26" i="30" s="1"/>
  <c r="C37" i="23" l="1"/>
  <c r="L261" i="16" l="1"/>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6" i="16"/>
  <c r="L185" i="16"/>
  <c r="L184" i="16"/>
  <c r="L183" i="16"/>
  <c r="L182" i="16"/>
  <c r="L181" i="16"/>
  <c r="L180" i="16"/>
  <c r="L179" i="16"/>
  <c r="L178" i="16"/>
  <c r="L177" i="16"/>
  <c r="L176"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9" i="16"/>
  <c r="L128" i="16"/>
  <c r="L127" i="16"/>
  <c r="L126" i="16"/>
  <c r="L125" i="16"/>
  <c r="L124" i="16"/>
  <c r="L123" i="16"/>
  <c r="L122" i="16"/>
  <c r="L121" i="16"/>
  <c r="L120" i="16"/>
  <c r="L119" i="16"/>
  <c r="L118" i="16"/>
  <c r="L117" i="16"/>
  <c r="L116" i="16"/>
  <c r="L115" i="16"/>
  <c r="L114" i="16"/>
  <c r="L113" i="16"/>
  <c r="L112" i="16"/>
  <c r="L111" i="16"/>
  <c r="L110" i="16"/>
  <c r="L109" i="16"/>
  <c r="L108" i="16"/>
  <c r="L107" i="16"/>
  <c r="L106" i="16"/>
  <c r="L105" i="16"/>
  <c r="L104" i="16"/>
  <c r="L103" i="16"/>
  <c r="L102" i="16"/>
  <c r="L101" i="16"/>
  <c r="L100" i="16"/>
  <c r="L99" i="16"/>
  <c r="L98" i="16"/>
  <c r="L97" i="16"/>
  <c r="L96" i="16"/>
  <c r="L95" i="16"/>
  <c r="L94" i="16"/>
  <c r="L93" i="16"/>
  <c r="L92" i="16"/>
  <c r="L91" i="16"/>
  <c r="L90" i="16"/>
  <c r="L89" i="16"/>
  <c r="L88" i="16"/>
  <c r="L87" i="16"/>
  <c r="L86" i="16"/>
  <c r="L85" i="16"/>
  <c r="L84" i="16"/>
  <c r="L83" i="16"/>
  <c r="L82" i="16"/>
  <c r="L81" i="16"/>
  <c r="L80" i="16"/>
  <c r="L79" i="16"/>
  <c r="L78" i="16"/>
  <c r="L77" i="16"/>
  <c r="L76" i="16"/>
  <c r="L75" i="16"/>
  <c r="L74" i="16"/>
  <c r="L73" i="16"/>
  <c r="L72" i="16"/>
  <c r="L71" i="16"/>
  <c r="L70" i="16"/>
  <c r="L69" i="16"/>
  <c r="L68" i="16"/>
  <c r="L67" i="16"/>
  <c r="L66" i="16"/>
  <c r="L65" i="16"/>
  <c r="L64" i="16"/>
  <c r="L63" i="16"/>
  <c r="L62" i="16"/>
  <c r="L61" i="16"/>
  <c r="L60" i="16"/>
  <c r="L59" i="16"/>
  <c r="L58" i="16"/>
  <c r="L57" i="16"/>
  <c r="L56" i="16"/>
  <c r="L55" i="16"/>
  <c r="L54" i="16"/>
  <c r="L53" i="16"/>
  <c r="L52" i="16"/>
  <c r="L51" i="16"/>
  <c r="L50" i="16"/>
  <c r="L49" i="16"/>
  <c r="L48" i="16"/>
  <c r="L47" i="16"/>
  <c r="L46" i="16"/>
  <c r="L45" i="16"/>
  <c r="L44" i="16"/>
  <c r="L43" i="16"/>
  <c r="L42" i="16"/>
  <c r="L41" i="16"/>
  <c r="L40" i="16"/>
  <c r="L39" i="16"/>
  <c r="L38" i="16"/>
  <c r="L37" i="16"/>
  <c r="L36" i="16"/>
  <c r="L35" i="16"/>
  <c r="L34" i="16"/>
  <c r="L33" i="16"/>
  <c r="L32" i="16"/>
  <c r="E32" i="16"/>
  <c r="L31" i="16"/>
  <c r="L30" i="16"/>
  <c r="L29" i="16"/>
  <c r="L28" i="16"/>
  <c r="L27" i="16"/>
  <c r="L26" i="16"/>
  <c r="L25" i="16"/>
  <c r="L24" i="16"/>
  <c r="L23" i="16"/>
  <c r="L22" i="16"/>
  <c r="L21" i="16"/>
  <c r="L20" i="16"/>
  <c r="L19" i="16"/>
  <c r="L18" i="16"/>
  <c r="L17" i="16"/>
  <c r="L16" i="16"/>
  <c r="L15" i="16"/>
  <c r="L14" i="16"/>
  <c r="L13" i="16"/>
  <c r="L12" i="16"/>
  <c r="L11" i="16"/>
  <c r="L10" i="16"/>
  <c r="L9" i="16"/>
  <c r="L8" i="16"/>
  <c r="L7" i="16"/>
  <c r="L6" i="16"/>
  <c r="L5" i="16"/>
  <c r="L4" i="16"/>
  <c r="P52" i="15" l="1"/>
  <c r="O25" i="15"/>
  <c r="C16" i="34" s="1"/>
  <c r="D45" i="12"/>
  <c r="D39" i="12"/>
  <c r="D51" i="12" s="1"/>
  <c r="D30" i="12"/>
  <c r="D24" i="12"/>
  <c r="D36" i="12" s="1"/>
  <c r="D15" i="12"/>
  <c r="D9" i="12"/>
  <c r="D21" i="12" s="1"/>
  <c r="P54" i="15" l="1"/>
  <c r="P55" i="15" s="1"/>
  <c r="C18" i="34" s="1"/>
  <c r="O26" i="15"/>
  <c r="O37" i="15"/>
  <c r="O38" i="15" s="1"/>
  <c r="C17" i="34" s="1"/>
  <c r="C7" i="13"/>
  <c r="C9" i="13" s="1"/>
  <c r="C10" i="13" s="1"/>
  <c r="D36" i="32" s="1"/>
  <c r="E36" i="32" s="1"/>
  <c r="C38" i="32" s="1"/>
  <c r="C12" i="33" s="1"/>
  <c r="C14" i="33" s="1"/>
  <c r="C20" i="33" s="1"/>
  <c r="O68" i="15" l="1"/>
  <c r="F25" i="30"/>
  <c r="C25" i="34"/>
  <c r="O69" i="15" l="1"/>
  <c r="C15" i="10" s="1"/>
  <c r="C48" i="25"/>
  <c r="C50" i="25" s="1"/>
  <c r="C67" i="25" s="1"/>
  <c r="C16" i="32" s="1"/>
  <c r="C29" i="32" s="1"/>
  <c r="C31" i="32" s="1"/>
  <c r="C5" i="33" s="1"/>
  <c r="C7" i="33" s="1"/>
  <c r="C19" i="33" s="1"/>
  <c r="C21" i="33" s="1"/>
  <c r="C7" i="34" s="1"/>
  <c r="C9" i="34" s="1"/>
  <c r="C10" i="34" s="1"/>
  <c r="C11" i="34" s="1"/>
  <c r="C5" i="35" s="1"/>
  <c r="C22" i="34" l="1"/>
  <c r="C24" i="34" s="1"/>
  <c r="C26" i="34" s="1"/>
  <c r="C28" i="34" s="1"/>
  <c r="C6" i="35" s="1"/>
  <c r="D12" i="10"/>
  <c r="D15" i="10"/>
  <c r="C17" i="10" l="1"/>
  <c r="D17" i="10" s="1"/>
  <c r="D44" i="32"/>
  <c r="E44" i="32" s="1"/>
  <c r="C49" i="32" s="1"/>
</calcChain>
</file>

<file path=xl/sharedStrings.xml><?xml version="1.0" encoding="utf-8"?>
<sst xmlns="http://schemas.openxmlformats.org/spreadsheetml/2006/main" count="802" uniqueCount="562">
  <si>
    <t>Total</t>
  </si>
  <si>
    <t>Costos de Operación de Plataforma</t>
  </si>
  <si>
    <t>Costos de Operación de Soporte de Plataforma</t>
  </si>
  <si>
    <t>OPEX Total</t>
  </si>
  <si>
    <t>Distribución y comercialización de tarjetas y recargas</t>
  </si>
  <si>
    <t>Comisiones pagadas a terceras empresas</t>
  </si>
  <si>
    <t xml:space="preserve">Tarjetas Prepago Físicas Distribuidas en Unidades </t>
  </si>
  <si>
    <t>Denominación (2/)</t>
  </si>
  <si>
    <t>Tarjetas Prepago Virtuales utilizadas en Unidades</t>
  </si>
  <si>
    <t>Sin denominación</t>
  </si>
  <si>
    <t>Unidades</t>
  </si>
  <si>
    <t>USD/Mes</t>
  </si>
  <si>
    <t>USD/Año</t>
  </si>
  <si>
    <t>OPEX Asociado</t>
  </si>
  <si>
    <t>I. COMUNICACIONES QUE HACEN USO DE PLATAFORMA DE PAGO (1/.)</t>
  </si>
  <si>
    <t>I.1.- Trafico anual de voz</t>
  </si>
  <si>
    <t>Tráfico Local</t>
  </si>
  <si>
    <t>DEMANDA TOTAL (4/)</t>
  </si>
  <si>
    <t>DEMANDA DE INTERCONEXION (/5)</t>
  </si>
  <si>
    <t>Originado en líneas fijas</t>
  </si>
  <si>
    <t>Pre-Pago</t>
  </si>
  <si>
    <t>Consumo Controlado (2/)</t>
  </si>
  <si>
    <t>Post-pago (3/)</t>
  </si>
  <si>
    <t>Post-pago adicional</t>
  </si>
  <si>
    <t>Post-pago incluído</t>
  </si>
  <si>
    <t>Originado en lineas móviles</t>
  </si>
  <si>
    <t>Tráfico LDN (6/)</t>
  </si>
  <si>
    <t>Tráfico LDI</t>
  </si>
  <si>
    <t>I.2.- Tráfico anual de otros servicios</t>
  </si>
  <si>
    <t>Servicio</t>
  </si>
  <si>
    <t>Descripción</t>
  </si>
  <si>
    <t>Demanda Total (/4)</t>
  </si>
  <si>
    <t>Demanda de interconexion (/5)</t>
  </si>
  <si>
    <t>Demanda</t>
  </si>
  <si>
    <t>MMS</t>
  </si>
  <si>
    <t>Envío de Mensajeria Multimedia con otros operadores, solo texto.</t>
  </si>
  <si>
    <t>mensajes</t>
  </si>
  <si>
    <t xml:space="preserve">Envío de Mensajeria Multimedia on net con adjuntos. </t>
  </si>
  <si>
    <t>Envío de Mensajeria Multimedia on net, solo texto.</t>
  </si>
  <si>
    <t>SMS</t>
  </si>
  <si>
    <t xml:space="preserve">Mensajeria SMS On NET. </t>
  </si>
  <si>
    <t xml:space="preserve">Mensajeria SMS con otros operadores. </t>
  </si>
  <si>
    <t>Servicios de datos</t>
  </si>
  <si>
    <t>Datos consumidos de conexión a internet/VPN/etc. a traves de los servicios moviles (redes iDEN, 2G, 3G, etc).</t>
  </si>
  <si>
    <t>MB</t>
  </si>
  <si>
    <t>Datos consumidos de conexión a internet/VPN/etc. a traves de los servicios fijos (p.ej. xDSL, cablemodem, etc).</t>
  </si>
  <si>
    <t>Otros (especificar) (7/)</t>
  </si>
  <si>
    <t>Comentarios a completar por el operador</t>
  </si>
  <si>
    <t>(1/) Incluir también aquellas demandas que hacen uso de los servicios especiales de interoperabilidad.</t>
  </si>
  <si>
    <t>(2/) Considerar las líneas que tienen algun tipo de control de consumo (por ejemplo en minutos de voz, en MB de descarga, en número de SMS, en saldo de soles, etc). La denominación "Control" utilizada por el operador puede diferir a la requerida por el Osiptel, no obstante, se debe reportar según lo especificado en el presente requerimiento.</t>
  </si>
  <si>
    <t>(3/) Considerar las lineas que no tienen ningun tipo de control de consumo. La denominación "PostPago" utilizada por el operador puede diferir a la requerida por el Osiptel, no obstante, se debe reportar según lo especificado en el presente requerimiento.</t>
  </si>
  <si>
    <t>(4/) Corresponde a la demanda total anual, entre octubre de 2014 a septiembre de 2015, que hace uso de la plataforma de pago.</t>
  </si>
  <si>
    <t>(5/) Corresponde a la parte de la demanda total anual, que es proporcionada a otros operadores y hace uso de la plataforma de pago, independientemente de la existencia o no de pagos por concepto de interconexión.</t>
  </si>
  <si>
    <t>(6/) No aplicable para el trafico originado en la red movil</t>
  </si>
  <si>
    <t>(7/) De ser necesario, especificar por cada servicio, la descripción, demanda y unidades respectivas.</t>
  </si>
  <si>
    <t>OPEX TARJETAS</t>
  </si>
  <si>
    <t>CANTIDAD TARJETAS FISICAS DISTRIBUIDAS</t>
  </si>
  <si>
    <t>CALCULO MODELO ACTUAL</t>
  </si>
  <si>
    <t>FACTOR</t>
  </si>
  <si>
    <t>OPEX TARJETAS A UTILIZAR</t>
  </si>
  <si>
    <t>III. TARJETAS PREPAGO (1/)</t>
  </si>
  <si>
    <t xml:space="preserve">III.1.- Tarjetas Prepago Físicas </t>
  </si>
  <si>
    <t>Tarjetas Prepago Físicas Producidas en Unidades</t>
  </si>
  <si>
    <t>TARJETAS_PREPAGO_FISICAS_PRODUCIDAS</t>
  </si>
  <si>
    <t>INGRESOS USD</t>
  </si>
  <si>
    <t xml:space="preserve">III.2.- Tarjetas Prepago Virtuales </t>
  </si>
  <si>
    <t>INGRESOS</t>
  </si>
  <si>
    <t>IV. RECARGAS VIRTUALES (3/)</t>
  </si>
  <si>
    <t xml:space="preserve">IV.1.- Numero de recargas virtuales   </t>
  </si>
  <si>
    <t>Nro. de recargas</t>
  </si>
  <si>
    <t>monto total S/.</t>
  </si>
  <si>
    <t>V. COMISIONES PAGADAS A TERCERAS EMPRESAS PARA LA DISTRIBUCIÓN Y/O COMERCIALIZACIÓN DE TARJETAS Y RECARGAS</t>
  </si>
  <si>
    <t>Comisiones (S/.)</t>
  </si>
  <si>
    <t>Concepto</t>
  </si>
  <si>
    <t>TOTAL</t>
  </si>
  <si>
    <t>Comisiones TPP Físicas</t>
  </si>
  <si>
    <t>Comisiones TPP Virtuales</t>
  </si>
  <si>
    <t xml:space="preserve">Comisiones de Recargas </t>
  </si>
  <si>
    <t>Otros (especificar)</t>
  </si>
  <si>
    <t>(1/) Considerar el empleo de la plataforma de pago cuando el control de tráfico se realiza a través del "pin" asociado a una tarjeta de pago.</t>
  </si>
  <si>
    <t xml:space="preserve">(2/) la denominacion indicada es referencial, indicar la denominacion de las tarjetas con las que cuenta actualmente en el mercado, asi como la denominacion de las recargas virtuales </t>
  </si>
  <si>
    <t>(3/) Considerar el empleo de la plataforma de pago cuando el control de tráfico se realiza a nivel de cada línea.</t>
  </si>
  <si>
    <t>COMISIONES</t>
  </si>
  <si>
    <t>COMISIONES USD</t>
  </si>
  <si>
    <t>https://estadisticas.bcrp.gob.pe/estadisticas/series/mensuales/resultados/P00270PRM/html</t>
  </si>
  <si>
    <t>P00270PRM</t>
  </si>
  <si>
    <t>TC Nominal Bancario Promedio Compra-Venta - promedio mensual (S/ por US$)</t>
  </si>
  <si>
    <t>AÑO</t>
  </si>
  <si>
    <t>FECHA</t>
  </si>
  <si>
    <t>Ene14</t>
  </si>
  <si>
    <t>Ene95</t>
  </si>
  <si>
    <t>Feb14</t>
  </si>
  <si>
    <t>Feb95</t>
  </si>
  <si>
    <t>Mar14</t>
  </si>
  <si>
    <t>Mar95</t>
  </si>
  <si>
    <t>Etiquetas de fila</t>
  </si>
  <si>
    <t>Tipo Promedio</t>
  </si>
  <si>
    <t>Abr14</t>
  </si>
  <si>
    <t>Abr95</t>
  </si>
  <si>
    <t>May14</t>
  </si>
  <si>
    <t>May95</t>
  </si>
  <si>
    <t>Jun14</t>
  </si>
  <si>
    <t>Jun95</t>
  </si>
  <si>
    <t>Jul14</t>
  </si>
  <si>
    <t>Jul95</t>
  </si>
  <si>
    <t>Ago14</t>
  </si>
  <si>
    <t>Ago95</t>
  </si>
  <si>
    <t>Sep14</t>
  </si>
  <si>
    <t>Sep95</t>
  </si>
  <si>
    <t>Oct14</t>
  </si>
  <si>
    <t>Oct95</t>
  </si>
  <si>
    <t>Nov14</t>
  </si>
  <si>
    <t>Nov95</t>
  </si>
  <si>
    <t>Dic14</t>
  </si>
  <si>
    <t>Dic95</t>
  </si>
  <si>
    <t>Ene15</t>
  </si>
  <si>
    <t>Ene96</t>
  </si>
  <si>
    <t>Feb15</t>
  </si>
  <si>
    <t>Feb96</t>
  </si>
  <si>
    <t>Mar15</t>
  </si>
  <si>
    <t>Mar96</t>
  </si>
  <si>
    <t>Abr15</t>
  </si>
  <si>
    <t>Abr96</t>
  </si>
  <si>
    <t>May15</t>
  </si>
  <si>
    <t>May96</t>
  </si>
  <si>
    <t>Jun15</t>
  </si>
  <si>
    <t>Jun96</t>
  </si>
  <si>
    <t>Jul15</t>
  </si>
  <si>
    <t>Jul96</t>
  </si>
  <si>
    <t>Ago15</t>
  </si>
  <si>
    <t>Ago96</t>
  </si>
  <si>
    <t>Sep15</t>
  </si>
  <si>
    <t>Sep96</t>
  </si>
  <si>
    <t>Oct15</t>
  </si>
  <si>
    <t>Oct96</t>
  </si>
  <si>
    <t>Nov15</t>
  </si>
  <si>
    <t>Nov96</t>
  </si>
  <si>
    <t>Dic15</t>
  </si>
  <si>
    <t>Dic96</t>
  </si>
  <si>
    <t>Ene16</t>
  </si>
  <si>
    <t>Ene97</t>
  </si>
  <si>
    <t>Feb16</t>
  </si>
  <si>
    <t>Feb97</t>
  </si>
  <si>
    <t>Total general</t>
  </si>
  <si>
    <t>Mar16</t>
  </si>
  <si>
    <t>n.d.</t>
  </si>
  <si>
    <t>Mar97</t>
  </si>
  <si>
    <t>TIPO DE CAMBIO PROMEDIO DE PERIODO</t>
  </si>
  <si>
    <t>Abr97</t>
  </si>
  <si>
    <t>TIPOS_CAMBIO</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</si>
  <si>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</si>
  <si>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</si>
  <si>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</si>
  <si>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</si>
  <si>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</si>
  <si>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</si>
  <si>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</si>
  <si>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</si>
  <si>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</si>
  <si>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</si>
  <si>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</si>
  <si>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</si>
  <si>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</si>
  <si>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</si>
  <si>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</si>
  <si>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</si>
  <si>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</si>
  <si>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</si>
  <si>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</si>
  <si>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</si>
  <si>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Ene99</t>
  </si>
  <si>
    <t>Feb99</t>
  </si>
  <si>
    <t>Mar99</t>
  </si>
  <si>
    <t>Abr99</t>
  </si>
  <si>
    <t>May99</t>
  </si>
  <si>
    <t>Jun99</t>
  </si>
  <si>
    <t>Jul99</t>
  </si>
  <si>
    <t>Ago99</t>
  </si>
  <si>
    <t>Sep99</t>
  </si>
  <si>
    <t>Oct99</t>
  </si>
  <si>
    <t>Nov99</t>
  </si>
  <si>
    <t>Dic99</t>
  </si>
  <si>
    <t>Ene00</t>
  </si>
  <si>
    <t>Feb00</t>
  </si>
  <si>
    <t>Mar00</t>
  </si>
  <si>
    <t>Abr00</t>
  </si>
  <si>
    <t>May00</t>
  </si>
  <si>
    <t>Jun00</t>
  </si>
  <si>
    <t>Jul00</t>
  </si>
  <si>
    <t>Ago00</t>
  </si>
  <si>
    <t>Sep00</t>
  </si>
  <si>
    <t>Oct00</t>
  </si>
  <si>
    <t>Nov00</t>
  </si>
  <si>
    <t>Dic00</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</si>
  <si>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</si>
  <si>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</si>
  <si>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</si>
  <si>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</si>
  <si>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</si>
  <si>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</si>
  <si>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</si>
  <si>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</si>
  <si>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</si>
  <si>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</si>
  <si>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</si>
  <si>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</si>
  <si>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</si>
  <si>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</si>
  <si>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</si>
  <si>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</si>
  <si>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</si>
  <si>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</si>
  <si>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</si>
  <si>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</si>
  <si>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</si>
  <si>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</si>
  <si>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</si>
  <si>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</si>
  <si>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</si>
  <si>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</si>
  <si>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</si>
  <si>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</si>
  <si>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</si>
  <si>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</si>
  <si>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</si>
  <si>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</si>
  <si>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</si>
  <si>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</si>
  <si>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</si>
  <si>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</si>
  <si>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</si>
  <si>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</si>
  <si>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</si>
  <si>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</si>
  <si>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</si>
  <si>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</si>
  <si>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</si>
  <si>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</si>
  <si>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</si>
  <si>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</si>
  <si>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</si>
  <si>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</si>
  <si>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</si>
  <si>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</si>
  <si>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</si>
  <si>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</si>
  <si>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</si>
  <si>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</si>
  <si>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</si>
  <si>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</si>
  <si>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</si>
  <si>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</si>
  <si>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</si>
  <si>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</si>
  <si>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</si>
  <si>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</si>
  <si>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</si>
  <si>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</si>
  <si>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</si>
  <si>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</si>
  <si>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</si>
  <si>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</si>
  <si>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</si>
  <si>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</si>
  <si>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</si>
  <si>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</si>
  <si>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</si>
  <si>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</si>
  <si>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</si>
  <si>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</si>
  <si>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</si>
  <si>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</si>
  <si>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</si>
  <si>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</si>
  <si>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</si>
  <si>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</si>
  <si>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</si>
  <si>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</si>
  <si>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</si>
  <si>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</si>
  <si>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</si>
  <si>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</si>
  <si>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</si>
  <si>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</si>
  <si>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</si>
  <si>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</si>
  <si>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</si>
  <si>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</si>
  <si>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</si>
  <si>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</si>
  <si>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</si>
  <si>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</si>
  <si>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</si>
  <si>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</si>
  <si>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</si>
  <si>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</si>
  <si>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</si>
  <si>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</si>
  <si>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</si>
  <si>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</si>
  <si>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</si>
  <si>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</si>
  <si>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</si>
  <si>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</si>
  <si>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</si>
  <si>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</si>
  <si>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</si>
  <si>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</si>
  <si>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</si>
  <si>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</si>
  <si>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</si>
  <si>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</si>
  <si>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</si>
  <si>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</si>
  <si>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</si>
  <si>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</si>
  <si>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</si>
  <si>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</si>
  <si>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</si>
  <si>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</si>
  <si>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</si>
  <si>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</si>
  <si>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</si>
  <si>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</si>
  <si>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</si>
  <si>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</si>
  <si>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</si>
  <si>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</si>
  <si>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</si>
  <si>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</si>
  <si>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</si>
  <si>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</si>
  <si>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</si>
  <si>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</si>
  <si>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</si>
  <si>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</si>
  <si>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</si>
  <si>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</si>
  <si>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</si>
  <si>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</si>
  <si>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</si>
  <si>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</si>
  <si>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</si>
  <si>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</si>
  <si>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</si>
  <si>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</si>
  <si>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</si>
  <si>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</si>
  <si>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</si>
  <si>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</si>
  <si>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Abr16</t>
  </si>
  <si>
    <t>May16</t>
  </si>
  <si>
    <t>Jun16</t>
  </si>
  <si>
    <t>SI</t>
  </si>
  <si>
    <t>Suma de VALOR A FECHA</t>
  </si>
  <si>
    <t>PLATAFORMA - CONSULTORIA</t>
  </si>
  <si>
    <t>PLATAFORMA - HW</t>
  </si>
  <si>
    <t>PLATAFORMA - LICENCIA</t>
  </si>
  <si>
    <t>PLATAFORMA - HW - IVR</t>
  </si>
  <si>
    <t>NO</t>
  </si>
  <si>
    <t>PLATAFORMA - SOFTWARE</t>
  </si>
  <si>
    <t>total</t>
  </si>
  <si>
    <t>CATEGORIA</t>
  </si>
  <si>
    <t>LISTA DE CATEGORIAS</t>
  </si>
  <si>
    <t>INCLUIR EN COSTEO PLATAFORMA</t>
  </si>
  <si>
    <t>O.C</t>
  </si>
  <si>
    <t>Fecha
Activación</t>
  </si>
  <si>
    <t>Valor Historico</t>
  </si>
  <si>
    <t>FACTOR A FECHA</t>
  </si>
  <si>
    <t>TIPO CAMBIO</t>
  </si>
  <si>
    <t>VALOR A FECHA</t>
  </si>
  <si>
    <t>Cta. Contable</t>
  </si>
  <si>
    <t>Nombre 
Cuenta</t>
  </si>
  <si>
    <t>Fecha Activa</t>
  </si>
  <si>
    <t>IX. Parámetros Técnicos</t>
  </si>
  <si>
    <t>Los parámetros se reportan según la red utilizada por cada operador.</t>
  </si>
  <si>
    <t>Cuadro 1</t>
  </si>
  <si>
    <t xml:space="preserve">Valor </t>
  </si>
  <si>
    <t xml:space="preserve">Unidad </t>
  </si>
  <si>
    <t>Dias del Mes Cargado</t>
  </si>
  <si>
    <t>Duración media de llamada</t>
  </si>
  <si>
    <t>Trafico en Hora Pico</t>
  </si>
  <si>
    <t>caps</t>
  </si>
  <si>
    <t>Numero de eventos en la hora cargada (1/)</t>
  </si>
  <si>
    <t>% de trafico minutos en hora cargada</t>
  </si>
  <si>
    <t>% Tráfico hora pico datos</t>
  </si>
  <si>
    <t>Costo por millar de tarjetas</t>
  </si>
  <si>
    <t>Otros (2/)</t>
  </si>
  <si>
    <t>Cuadro 2</t>
  </si>
  <si>
    <t>Valor</t>
  </si>
  <si>
    <t>Mensajes inicio</t>
  </si>
  <si>
    <t>Unidad</t>
  </si>
  <si>
    <t>Mensajes durante</t>
  </si>
  <si>
    <t>Mensajes final</t>
  </si>
  <si>
    <t>Slices</t>
  </si>
  <si>
    <t>unidad slice</t>
  </si>
  <si>
    <t>Consulta de saldos por hora cargada (3/)</t>
  </si>
  <si>
    <t>% EVENTOS VOZ EN HORA PICO</t>
  </si>
  <si>
    <t>% EVENTOS DATOS EN HORA PICO</t>
  </si>
  <si>
    <t>% MENSAJES SMS/MMS EN HORA PICO</t>
  </si>
  <si>
    <t>MENSAJE</t>
  </si>
  <si>
    <t>% RECARGAS EN HORA PICO</t>
  </si>
  <si>
    <t xml:space="preserve">(1/) Número de eventos por hora realizados en la plataforma de pago </t>
  </si>
  <si>
    <t>(2/) Indicar otros parámetros técnicos que crea conveniente según la tecnologia empleada</t>
  </si>
  <si>
    <t xml:space="preserve">(3/) Número de consulta de saldos por hora realizados en la plataforma de pago </t>
  </si>
  <si>
    <t>CONSULTA SALDO HP</t>
  </si>
  <si>
    <t>RECARGAS - HP</t>
  </si>
  <si>
    <t>CONSULTA SALDO / RECARGAS - HP</t>
  </si>
  <si>
    <t>COSTO</t>
  </si>
  <si>
    <t>INVERSIÓN EN RED</t>
  </si>
  <si>
    <t>INVERSIÓN EN SISTEMAS</t>
  </si>
  <si>
    <t>OPERACIÓN RED Y SISTEMAS</t>
  </si>
  <si>
    <t>WACC</t>
  </si>
  <si>
    <t>TIPO DE CAMBIO</t>
  </si>
  <si>
    <t>OVERHEAD</t>
  </si>
  <si>
    <t>FECHA_DE_CORTE</t>
  </si>
  <si>
    <t>FACTOR_VARIACION_ANUAL_PRECIO</t>
  </si>
  <si>
    <t>INCLUIR POR CATEGORIA</t>
  </si>
  <si>
    <t>(Todas)</t>
  </si>
  <si>
    <t>EXISTE EN SIN 2015</t>
  </si>
  <si>
    <t>INCLUIR POR FECHA</t>
  </si>
  <si>
    <t>LISTA DE CATEGORIAS "COMPRAS 2015"</t>
  </si>
  <si>
    <t>LISTA DE CATEGORIAS "TOTAL COMPRAS SIN 2015"</t>
  </si>
  <si>
    <t>EXISTE EN 2015</t>
  </si>
  <si>
    <t>CATEGORIZACION DE INVERSIONES</t>
  </si>
  <si>
    <t>RESUMEN DE COSTOS CATEGORIZADOS</t>
  </si>
  <si>
    <t>AGREGACION DE COSTOS PARA CONFORMACION DE PRECIARIO</t>
  </si>
  <si>
    <t>INVERSIONES EN EQUIPOS</t>
  </si>
  <si>
    <t>INVERSIONES EN SISTEMAS</t>
  </si>
  <si>
    <t>OPEX</t>
  </si>
  <si>
    <t>OPEX PLATAFORMA</t>
  </si>
  <si>
    <t>OPEX SOPORTE</t>
  </si>
  <si>
    <t>CAPACIDAD INSTALADA</t>
  </si>
  <si>
    <t>CAPACIDAD UTILIZADA</t>
  </si>
  <si>
    <t>NUMERO DE MODULOS</t>
  </si>
  <si>
    <t>Preciario Entel</t>
  </si>
  <si>
    <t>EN FUNCION AL NUMERO DE MODULOS</t>
  </si>
  <si>
    <t>EN FUNCION AL NUMERO DE SITIOS</t>
  </si>
  <si>
    <t>CAPACIDAD DE UN MODULO</t>
  </si>
  <si>
    <t>CAPS / modulo</t>
  </si>
  <si>
    <t>BHCA EQUIVALENTE</t>
  </si>
  <si>
    <t>FACTOR INSTANTANEO</t>
  </si>
  <si>
    <t>PORCENTAJE DE USO</t>
  </si>
  <si>
    <t>VIDA UTIL</t>
  </si>
  <si>
    <t>VIDA UTIL (AÑOS)</t>
  </si>
  <si>
    <t>DISTRIBUCION DE DEMANDA LINEAS POR CENTRO</t>
  </si>
  <si>
    <t>LINEAS</t>
  </si>
  <si>
    <t>CENTRO</t>
  </si>
  <si>
    <t>ASIGNACION DEMANDA LINEAS POR CENTRO</t>
  </si>
  <si>
    <t>FACTOR ASIGNACION</t>
  </si>
  <si>
    <t>ASIGNACION DEMANDA TRAFICO POR CENTRO</t>
  </si>
  <si>
    <t>SERVICIO</t>
  </si>
  <si>
    <t>UNIDAD</t>
  </si>
  <si>
    <t>DEMANDA ANUAL</t>
  </si>
  <si>
    <t>MBYTE</t>
  </si>
  <si>
    <t>RECARGAS</t>
  </si>
  <si>
    <t>EVENTO</t>
  </si>
  <si>
    <t>CONSULTA SALDOS</t>
  </si>
  <si>
    <t>CAPS</t>
  </si>
  <si>
    <t>CONCEPTO</t>
  </si>
  <si>
    <t>CAPS POR SERVICIO</t>
  </si>
  <si>
    <t>% USO</t>
  </si>
  <si>
    <t>% USO UTILIZADO</t>
  </si>
  <si>
    <t>SE REQUIERE MODIFICAR DIMENSIONAMIENTO</t>
  </si>
  <si>
    <t>CAPACIDAD 1 MODULO</t>
  </si>
  <si>
    <t>CAPACIDAD UTILIZADA DIMENSIONAMIENTO</t>
  </si>
  <si>
    <t>NUMERO MODULOS</t>
  </si>
  <si>
    <t>NUMERO DE MODULOS A UTILIZAR</t>
  </si>
  <si>
    <t>FACTOR DE VALOR INSTANTANEO</t>
  </si>
  <si>
    <t>COSTOS ASOCIADOS A PLATAFORMA</t>
  </si>
  <si>
    <t>COSTEO USANDO MODULO 3</t>
  </si>
  <si>
    <t>INVERSION RED USD</t>
  </si>
  <si>
    <t>INVERSION SISTEMAS USD</t>
  </si>
  <si>
    <t>INVERSION TOTAL</t>
  </si>
  <si>
    <t>COSTO ANUAL</t>
  </si>
  <si>
    <t>CANTIDAD DE MODULOS</t>
  </si>
  <si>
    <t>CAPEX RED USD</t>
  </si>
  <si>
    <t>CAPEX SISTEMAS USD</t>
  </si>
  <si>
    <t>CAPEX TOTAL</t>
  </si>
  <si>
    <t>OPEX TOTAL</t>
  </si>
  <si>
    <t>TIPO COSTO (INVERSION/OPEX)</t>
  </si>
  <si>
    <t>MONTO</t>
  </si>
  <si>
    <t>MONTO ANUAL</t>
  </si>
  <si>
    <t>COSTOS ASOCIADOS A TARJETAS</t>
  </si>
  <si>
    <t>COSTOS ASOCIADOS A DISTRIBUCION</t>
  </si>
  <si>
    <t>COSTOS DE DISTRIBUCION</t>
  </si>
  <si>
    <t>PORCENTAJE DE DISTRIBUCION</t>
  </si>
  <si>
    <t>ASIGNACION DE COSTOS DE PLATAFORMA</t>
  </si>
  <si>
    <t>VOZ</t>
  </si>
  <si>
    <t>DATOS</t>
  </si>
  <si>
    <t>FACTOR DE ASIGNACION</t>
  </si>
  <si>
    <t>POR USO DE PLATAFORMA</t>
  </si>
  <si>
    <t>COSTO ASIGNADO</t>
  </si>
  <si>
    <t>ASIGNACION DE COSTOS DE TARJETAS</t>
  </si>
  <si>
    <t>CALCULO EN DOS COMPONENTES</t>
  </si>
  <si>
    <t>DEMANDA VOZ ANUAL - PLATAFORMA</t>
  </si>
  <si>
    <t>COMPONENTE FIJO</t>
  </si>
  <si>
    <t>COMPONENTE VARIABLE</t>
  </si>
  <si>
    <t>RESULTADO</t>
  </si>
  <si>
    <t>EL OPERADOR SOLO DISPONE DE UN CENTRO UBICADO EN LIMA</t>
  </si>
  <si>
    <t>LIMA</t>
  </si>
  <si>
    <t>CENTRO 1</t>
  </si>
  <si>
    <t>COSTO TOTAL ASIGNADO</t>
  </si>
  <si>
    <t>PLATAFORMA</t>
  </si>
  <si>
    <t>TARJETAS</t>
  </si>
  <si>
    <t>TOTAL ASIGNADO</t>
  </si>
  <si>
    <t>IDENTIFICACION DE CAPACIDAD REQUERIDA</t>
  </si>
  <si>
    <t>DIMENSIONAMIENTO</t>
  </si>
  <si>
    <t>DISTRIBUCION DE CAPACIDAD REQUERIDA PARA SERVICIOS DE RECARGAS Y CONSULTAS DE SALDOS</t>
  </si>
  <si>
    <t>CAPACIDAD DE RECARGAS Y CONSULTAS A DISTRIBUIR</t>
  </si>
  <si>
    <t>SERVICIOS</t>
  </si>
  <si>
    <t>CAPACIDADES DE SERVICIOS</t>
  </si>
  <si>
    <t>% VALOR DE SERVICIOS</t>
  </si>
  <si>
    <t>RECARGAS Y CONSULTAS A DISTRIBUIR</t>
  </si>
  <si>
    <t>VALOR EN BHCA CON RECARGAS Y CONSULTAS</t>
  </si>
  <si>
    <t>% POR SERVICIO</t>
  </si>
  <si>
    <t>SMS/MMS</t>
  </si>
  <si>
    <t>COSTOS DE PLATAFORMA Y TARJETAS</t>
  </si>
  <si>
    <t>INGRESOS ASOCIADOS A MEDIOS DE PAGO</t>
  </si>
  <si>
    <t>POR TARJETAS FISICAS</t>
  </si>
  <si>
    <t>POR TARJETAS VIRTUALES</t>
  </si>
  <si>
    <t>POR RECARGAS VIRTUALES</t>
  </si>
  <si>
    <t>TOTAL INGRESOS</t>
  </si>
  <si>
    <t>MINUTOS</t>
  </si>
  <si>
    <t>MODELO DE COSTOS PARA LA DETERMINACION DEL CARGO DE INTERCONEXION TOPE POR ACCESO A PLATAFORMA DE PAGO</t>
  </si>
  <si>
    <t>OCTUBRE DE 2016</t>
  </si>
  <si>
    <t>TOTAL MMS</t>
  </si>
  <si>
    <t>TOTAL SMS</t>
  </si>
  <si>
    <t>OBTENIDO DE REGULACION ANTERIOR</t>
  </si>
  <si>
    <t>LISTADO DE ACTIVOS COMPRADOS ANTES DE 2015</t>
  </si>
  <si>
    <t>LISTADO DE ACTIVOS COMPRADOS EN EL 2015</t>
  </si>
  <si>
    <t>CATEGORIA 1</t>
  </si>
  <si>
    <t>CATEGORIA 2</t>
  </si>
  <si>
    <t>CATEGORIA 3</t>
  </si>
  <si>
    <t>CATEGORIA 4</t>
  </si>
  <si>
    <t>CATEGORIA 5</t>
  </si>
  <si>
    <t>CAMPO 1</t>
  </si>
  <si>
    <t>CAMPO 2</t>
  </si>
  <si>
    <t>CAMPO 3</t>
  </si>
  <si>
    <t>CAMPO 4</t>
  </si>
  <si>
    <t>CAMPO 5</t>
  </si>
  <si>
    <t>CAMPO 6</t>
  </si>
  <si>
    <t>CAMPO 7</t>
  </si>
  <si>
    <t>CAMPO 8</t>
  </si>
  <si>
    <t>CAMPO 9</t>
  </si>
  <si>
    <t>CAMPO 10</t>
  </si>
  <si>
    <t>CAMPO 11</t>
  </si>
  <si>
    <t>CAMPO 12</t>
  </si>
  <si>
    <t>CAMPO 13</t>
  </si>
  <si>
    <t>CAMPO 14</t>
  </si>
  <si>
    <t>CAMPO 15</t>
  </si>
  <si>
    <t>CAMPO 16</t>
  </si>
  <si>
    <t>CAMPO 17</t>
  </si>
  <si>
    <t>CAMPO 18</t>
  </si>
  <si>
    <t>CAMPO 19</t>
  </si>
  <si>
    <t>NOTA 1: ESTE ARCHIVO PROCURA MOSTRAR EL PROCEDIMIENTO DE CÁLCULO.</t>
  </si>
  <si>
    <t>NOTA 2: LAS CELDAS EN COLOR AMARILLO CORRESPONDEN A INFORMACION CONFIDENCIAL.</t>
  </si>
  <si>
    <t>Concepto 1</t>
  </si>
  <si>
    <t>Concepto 2</t>
  </si>
  <si>
    <t>Concepto 3</t>
  </si>
  <si>
    <t>Concepto 4</t>
  </si>
  <si>
    <t>OPERADOR TELEFONICA DEL PERU S.A.A.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</si>
</sst>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quot;S/.&quot;\ * #,##0.00_ ;_ &quot;S/.&quot;\ * \-#,##0.00_ ;_ &quot;S/.&quot;\ * &quot;-&quot;??_ ;_ @_ "/>
    <numFmt numFmtId="43" formatCode="_ * #,##0.00_ ;_ * \-#,##0.00_ ;_ * &quot;-&quot;??_ ;_ @_ "/>
    <numFmt numFmtId="164" formatCode="_-* #,##0.00\ _€_-;\-* #,##0.00\ _€_-;_-* &quot;-&quot;??\ _€_-;_-@_-"/>
    <numFmt numFmtId="165" formatCode="_ * #,##0_ ;_ * \-#,##0_ ;_ * &quot;-&quot;??_ ;_ @_ "/>
    <numFmt numFmtId="166" formatCode="0.0%"/>
    <numFmt numFmtId="167" formatCode="#,##0.000"/>
    <numFmt numFmtId="168" formatCode="_(* #,##0.00_);_(* \(#,##0.00\);_(* &quot;-&quot;??_);_(@_)"/>
    <numFmt numFmtId="169" formatCode="_(* #,##0_);_(* \(#,##0\);_(* &quot;-&quot;??_);_(@_)"/>
    <numFmt numFmtId="170" formatCode="&quot;S/.&quot;\ #,##0"/>
    <numFmt numFmtId="171" formatCode="#,##0.0000"/>
    <numFmt numFmtId="172" formatCode="hh\:mm\:ss\ \a\.m\./\p\.m\."/>
    <numFmt numFmtId="173" formatCode="0_);\(0\)"/>
    <numFmt numFmtId="174" formatCode="#,##0.00000"/>
    <numFmt numFmtId="175" formatCode="_ * #,##0.000_ ;_ * \-#,##0.000_ ;_ * &quot;-&quot;??_ ;_ @_ "/>
  </numFmts>
  <fonts count="42" x14ac:knownFonts="1">
    <font>
      <sz val="11"/>
      <color theme="1"/>
      <name val="Calibri"/>
      <family val="2"/>
      <scheme val="minor"/>
    </font>
    <font>
      <sz val="11"/>
      <color indexed="8"/>
      <name val="Calibri"/>
      <family val="2"/>
    </font>
    <font>
      <b/>
      <sz val="11"/>
      <color indexed="8"/>
      <name val="Calibri"/>
      <family val="2"/>
    </font>
    <font>
      <sz val="10"/>
      <name val="Arial"/>
      <family val="2"/>
    </font>
    <font>
      <b/>
      <sz val="11"/>
      <name val="Calibri"/>
      <family val="2"/>
    </font>
    <font>
      <sz val="10"/>
      <name val="Calibri"/>
      <family val="2"/>
    </font>
    <font>
      <b/>
      <i/>
      <sz val="12"/>
      <color indexed="8"/>
      <name val="Calibri"/>
      <family val="2"/>
    </font>
    <font>
      <b/>
      <sz val="14"/>
      <color indexed="8"/>
      <name val="Calibri"/>
      <family val="2"/>
    </font>
    <font>
      <sz val="11"/>
      <color theme="1"/>
      <name val="Calibri"/>
      <family val="2"/>
      <scheme val="minor"/>
    </font>
    <font>
      <b/>
      <sz val="11"/>
      <color theme="1"/>
      <name val="Calibri"/>
      <family val="2"/>
      <scheme val="minor"/>
    </font>
    <font>
      <b/>
      <sz val="11"/>
      <color theme="0"/>
      <name val="Calibri"/>
      <family val="2"/>
    </font>
    <font>
      <sz val="11"/>
      <name val="Calibri"/>
      <family val="2"/>
      <scheme val="minor"/>
    </font>
    <font>
      <sz val="10"/>
      <name val="Calibri"/>
      <family val="2"/>
      <scheme val="minor"/>
    </font>
    <font>
      <b/>
      <sz val="10"/>
      <name val="Calibri"/>
      <family val="2"/>
      <scheme val="minor"/>
    </font>
    <font>
      <b/>
      <sz val="16"/>
      <name val="Arial"/>
      <family val="2"/>
    </font>
    <font>
      <b/>
      <sz val="14"/>
      <name val="Calibri"/>
      <family val="2"/>
      <scheme val="minor"/>
    </font>
    <font>
      <i/>
      <sz val="11"/>
      <color theme="1"/>
      <name val="Calibri"/>
      <family val="2"/>
      <scheme val="minor"/>
    </font>
    <font>
      <sz val="11"/>
      <color theme="0" tint="-0.34998626667073579"/>
      <name val="Calibri"/>
      <family val="2"/>
      <scheme val="minor"/>
    </font>
    <font>
      <b/>
      <sz val="10"/>
      <name val="Arial"/>
      <family val="2"/>
    </font>
    <font>
      <b/>
      <sz val="8"/>
      <color theme="1"/>
      <name val="Arial"/>
      <family val="2"/>
    </font>
    <font>
      <sz val="9"/>
      <name val="Arial"/>
      <family val="2"/>
    </font>
    <font>
      <b/>
      <sz val="16"/>
      <color indexed="8"/>
      <name val="Arial"/>
      <family val="2"/>
    </font>
    <font>
      <b/>
      <i/>
      <sz val="11"/>
      <color theme="1"/>
      <name val="Calibri"/>
      <family val="2"/>
      <scheme val="minor"/>
    </font>
    <font>
      <sz val="9"/>
      <color theme="1"/>
      <name val="Arial"/>
      <family val="2"/>
    </font>
    <font>
      <u/>
      <sz val="11"/>
      <color theme="10"/>
      <name val="Calibri"/>
      <family val="2"/>
      <scheme val="minor"/>
    </font>
    <font>
      <sz val="10"/>
      <color indexed="8"/>
      <name val="Arial"/>
      <family val="2"/>
    </font>
    <font>
      <b/>
      <sz val="11"/>
      <color indexed="8"/>
      <name val="Arial"/>
      <family val="2"/>
    </font>
    <font>
      <b/>
      <sz val="8"/>
      <color indexed="8"/>
      <name val="Arial Narrow"/>
      <family val="2"/>
    </font>
    <font>
      <b/>
      <sz val="9"/>
      <color indexed="8"/>
      <name val="Arial"/>
      <family val="2"/>
    </font>
    <font>
      <b/>
      <sz val="7"/>
      <color indexed="8"/>
      <name val="Arial Narrow"/>
      <family val="2"/>
    </font>
    <font>
      <sz val="7"/>
      <color indexed="8"/>
      <name val="Arial Narrow"/>
      <family val="2"/>
    </font>
    <font>
      <b/>
      <sz val="12.5"/>
      <color indexed="8"/>
      <name val="Arial"/>
      <family val="2"/>
    </font>
    <font>
      <b/>
      <sz val="10"/>
      <color indexed="8"/>
      <name val="Arial Narrow"/>
      <family val="2"/>
    </font>
    <font>
      <sz val="8"/>
      <color indexed="8"/>
      <name val="Arial Narrow"/>
      <family val="2"/>
    </font>
    <font>
      <sz val="11"/>
      <color theme="1"/>
      <name val="Trebuchet MS"/>
      <family val="2"/>
    </font>
    <font>
      <b/>
      <sz val="16"/>
      <color indexed="8"/>
      <name val="Calibri"/>
      <family val="2"/>
    </font>
    <font>
      <sz val="9"/>
      <color theme="1"/>
      <name val="Calibri"/>
      <family val="2"/>
      <scheme val="minor"/>
    </font>
    <font>
      <b/>
      <sz val="14"/>
      <color theme="1"/>
      <name val="Calibri"/>
      <family val="2"/>
      <scheme val="minor"/>
    </font>
    <font>
      <b/>
      <sz val="14"/>
      <color theme="0"/>
      <name val="Calibri"/>
      <family val="2"/>
      <scheme val="minor"/>
    </font>
    <font>
      <b/>
      <sz val="22"/>
      <color theme="1"/>
      <name val="Calibri"/>
      <family val="2"/>
      <scheme val="minor"/>
    </font>
    <font>
      <b/>
      <sz val="10"/>
      <color indexed="8"/>
      <name val="Arial"/>
      <family val="2"/>
    </font>
    <font>
      <b/>
      <sz val="18"/>
      <color theme="1"/>
      <name val="Calibri"/>
      <family val="2"/>
      <scheme val="minor"/>
    </font>
  </fonts>
  <fills count="12">
    <fill>
      <patternFill patternType="none"/>
    </fill>
    <fill>
      <patternFill patternType="gray125"/>
    </fill>
    <fill>
      <patternFill patternType="solid">
        <fgColor theme="9" tint="-0.249977111117893"/>
        <bgColor indexed="64"/>
      </patternFill>
    </fill>
    <fill>
      <patternFill patternType="solid">
        <fgColor theme="9" tint="0.39997558519241921"/>
        <bgColor indexed="64"/>
      </patternFill>
    </fill>
    <fill>
      <patternFill patternType="solid">
        <fgColor rgb="FF01BCFF"/>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rgb="FFE6B8B7"/>
        <bgColor indexed="64"/>
      </patternFill>
    </fill>
    <fill>
      <patternFill patternType="solid">
        <fgColor rgb="FFF2DCDB"/>
        <bgColor indexed="64"/>
      </patternFill>
    </fill>
    <fill>
      <patternFill patternType="solid">
        <fgColor theme="1"/>
        <bgColor indexed="64"/>
      </patternFill>
    </fill>
    <fill>
      <patternFill patternType="solid">
        <fgColor theme="6" tint="0.79998168889431442"/>
        <bgColor indexed="64"/>
      </patternFill>
    </fill>
  </fills>
  <borders count="69">
    <border>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top/>
      <bottom style="thin">
        <color indexed="64"/>
      </bottom>
      <diagonal/>
    </border>
  </borders>
  <cellStyleXfs count="21">
    <xf numFmtId="0" fontId="0" fillId="0" borderId="0"/>
    <xf numFmtId="0" fontId="3" fillId="0" borderId="0"/>
    <xf numFmtId="168" fontId="8"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0" fontId="3" fillId="0" borderId="0"/>
    <xf numFmtId="0" fontId="8" fillId="0" borderId="0"/>
    <xf numFmtId="9" fontId="1" fillId="0" borderId="0" applyFont="0" applyFill="0" applyBorder="0" applyAlignment="0" applyProtection="0"/>
    <xf numFmtId="9" fontId="3"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3" fillId="0" borderId="0" applyNumberFormat="0" applyFill="0" applyBorder="0" applyAlignment="0" applyProtection="0"/>
    <xf numFmtId="0" fontId="1" fillId="0" borderId="0" applyFill="0" applyProtection="0"/>
    <xf numFmtId="0" fontId="24" fillId="0" borderId="0" applyNumberFormat="0" applyFill="0" applyBorder="0" applyAlignment="0" applyProtection="0"/>
    <xf numFmtId="0" fontId="25" fillId="0" borderId="0">
      <alignment vertical="top"/>
    </xf>
    <xf numFmtId="0" fontId="25" fillId="0" borderId="0">
      <alignment vertical="top"/>
    </xf>
    <xf numFmtId="0" fontId="34" fillId="0" borderId="0"/>
    <xf numFmtId="44" fontId="34" fillId="0" borderId="0" applyFont="0" applyFill="0" applyBorder="0" applyAlignment="0" applyProtection="0"/>
    <xf numFmtId="0" fontId="3" fillId="0" borderId="0"/>
    <xf numFmtId="0" fontId="8" fillId="0" borderId="0"/>
    <xf numFmtId="9" fontId="8" fillId="0" borderId="0" applyFont="0" applyFill="0" applyBorder="0" applyAlignment="0" applyProtection="0"/>
  </cellStyleXfs>
  <cellXfs count="381">
    <xf numFmtId="0" fontId="0" fillId="0" borderId="0" xfId="0"/>
    <xf numFmtId="165" fontId="0" fillId="0" borderId="0" xfId="0" applyNumberFormat="1"/>
    <xf numFmtId="3" fontId="0" fillId="0" borderId="0" xfId="0" applyNumberFormat="1"/>
    <xf numFmtId="0" fontId="0" fillId="0" borderId="0" xfId="0" applyFill="1"/>
    <xf numFmtId="0" fontId="9" fillId="0" borderId="0" xfId="0" applyFont="1"/>
    <xf numFmtId="0" fontId="0" fillId="0" borderId="0" xfId="0" applyAlignment="1">
      <alignment vertical="center"/>
    </xf>
    <xf numFmtId="0" fontId="10" fillId="2" borderId="22" xfId="0" applyFont="1" applyFill="1" applyBorder="1" applyAlignment="1">
      <alignment horizontal="left" vertical="center" wrapText="1"/>
    </xf>
    <xf numFmtId="0" fontId="4" fillId="2" borderId="2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4" fillId="3" borderId="25" xfId="0" applyFont="1" applyFill="1" applyBorder="1" applyAlignment="1">
      <alignment horizontal="center" vertical="center" wrapText="1"/>
    </xf>
    <xf numFmtId="0" fontId="13" fillId="3" borderId="27" xfId="0" applyFont="1" applyFill="1" applyBorder="1"/>
    <xf numFmtId="169" fontId="9" fillId="3" borderId="22" xfId="0" applyNumberFormat="1" applyFont="1" applyFill="1" applyBorder="1"/>
    <xf numFmtId="0" fontId="4" fillId="3" borderId="22" xfId="0" applyFont="1" applyFill="1" applyBorder="1" applyAlignment="1">
      <alignment horizontal="left" vertical="center" wrapText="1"/>
    </xf>
    <xf numFmtId="0" fontId="4" fillId="3" borderId="22" xfId="0" applyFont="1" applyFill="1" applyBorder="1" applyAlignment="1">
      <alignment horizontal="center" vertical="center" wrapText="1"/>
    </xf>
    <xf numFmtId="0" fontId="12" fillId="0" borderId="28" xfId="0" applyFont="1" applyBorder="1"/>
    <xf numFmtId="169" fontId="12" fillId="0" borderId="29" xfId="2" applyNumberFormat="1" applyFont="1" applyBorder="1"/>
    <xf numFmtId="0" fontId="6" fillId="0" borderId="0" xfId="0" applyFont="1"/>
    <xf numFmtId="0" fontId="9" fillId="4" borderId="30" xfId="0" applyFont="1" applyFill="1" applyBorder="1"/>
    <xf numFmtId="17" fontId="2" fillId="4" borderId="31" xfId="0" applyNumberFormat="1" applyFont="1" applyFill="1" applyBorder="1" applyAlignment="1">
      <alignment horizontal="center"/>
    </xf>
    <xf numFmtId="17" fontId="2" fillId="4" borderId="32" xfId="0" applyNumberFormat="1" applyFont="1" applyFill="1" applyBorder="1" applyAlignment="1">
      <alignment horizontal="center"/>
    </xf>
    <xf numFmtId="0" fontId="0" fillId="0" borderId="16" xfId="0" applyBorder="1"/>
    <xf numFmtId="0" fontId="9" fillId="4" borderId="36" xfId="0" applyFont="1" applyFill="1" applyBorder="1"/>
    <xf numFmtId="0" fontId="2" fillId="5" borderId="30" xfId="0" applyFont="1" applyFill="1" applyBorder="1"/>
    <xf numFmtId="0" fontId="2" fillId="5" borderId="36" xfId="0" applyFont="1" applyFill="1" applyBorder="1"/>
    <xf numFmtId="0" fontId="7" fillId="0" borderId="0" xfId="0" applyFont="1"/>
    <xf numFmtId="0" fontId="0" fillId="0" borderId="0" xfId="0" applyAlignment="1">
      <alignment horizontal="left"/>
    </xf>
    <xf numFmtId="43" fontId="0" fillId="0" borderId="0" xfId="0" applyNumberFormat="1"/>
    <xf numFmtId="165" fontId="8" fillId="0" borderId="0" xfId="3" applyNumberFormat="1" applyFont="1"/>
    <xf numFmtId="0" fontId="14" fillId="0" borderId="0" xfId="0" applyFont="1" applyFill="1"/>
    <xf numFmtId="0" fontId="15" fillId="0" borderId="0" xfId="0" applyFont="1" applyFill="1"/>
    <xf numFmtId="0" fontId="0" fillId="0" borderId="16" xfId="0" applyBorder="1" applyAlignment="1">
      <alignment horizontal="center" vertical="center" wrapText="1"/>
    </xf>
    <xf numFmtId="0" fontId="9" fillId="4" borderId="22" xfId="0" applyFont="1" applyFill="1" applyBorder="1" applyAlignment="1">
      <alignment horizontal="center" vertical="center"/>
    </xf>
    <xf numFmtId="0" fontId="9" fillId="4" borderId="22" xfId="0" applyFont="1" applyFill="1" applyBorder="1" applyAlignment="1">
      <alignment horizontal="center" vertical="center" wrapText="1"/>
    </xf>
    <xf numFmtId="0" fontId="9" fillId="0" borderId="23" xfId="0" applyFont="1" applyBorder="1"/>
    <xf numFmtId="165" fontId="9" fillId="0" borderId="42" xfId="9" applyNumberFormat="1" applyFont="1" applyFill="1" applyBorder="1"/>
    <xf numFmtId="0" fontId="0" fillId="0" borderId="43" xfId="0" applyFont="1" applyBorder="1" applyAlignment="1">
      <alignment horizontal="left" indent="1"/>
    </xf>
    <xf numFmtId="165" fontId="0" fillId="0" borderId="44" xfId="9" applyNumberFormat="1" applyFont="1" applyFill="1" applyBorder="1"/>
    <xf numFmtId="0" fontId="0" fillId="0" borderId="26" xfId="0" applyFont="1" applyBorder="1" applyAlignment="1">
      <alignment horizontal="left" indent="1"/>
    </xf>
    <xf numFmtId="165" fontId="0" fillId="0" borderId="45" xfId="9" applyNumberFormat="1" applyFont="1" applyFill="1" applyBorder="1"/>
    <xf numFmtId="0" fontId="16" fillId="0" borderId="26" xfId="0" applyFont="1" applyBorder="1" applyAlignment="1">
      <alignment horizontal="left" indent="2"/>
    </xf>
    <xf numFmtId="165" fontId="17" fillId="0" borderId="45" xfId="9" applyNumberFormat="1" applyFont="1" applyFill="1" applyBorder="1"/>
    <xf numFmtId="0" fontId="16" fillId="0" borderId="27" xfId="0" applyFont="1" applyBorder="1" applyAlignment="1">
      <alignment horizontal="left" indent="2"/>
    </xf>
    <xf numFmtId="165" fontId="17" fillId="0" borderId="46" xfId="9" applyNumberFormat="1" applyFont="1" applyFill="1" applyBorder="1"/>
    <xf numFmtId="0" fontId="9" fillId="0" borderId="25" xfId="0" applyFont="1" applyBorder="1"/>
    <xf numFmtId="165" fontId="9" fillId="0" borderId="2" xfId="9" applyNumberFormat="1" applyFont="1" applyFill="1" applyBorder="1"/>
    <xf numFmtId="0" fontId="9" fillId="4" borderId="41" xfId="0" applyFont="1" applyFill="1" applyBorder="1" applyAlignment="1">
      <alignment horizontal="center" vertical="center"/>
    </xf>
    <xf numFmtId="43" fontId="0" fillId="0" borderId="0" xfId="9" applyNumberFormat="1" applyFont="1" applyFill="1"/>
    <xf numFmtId="166" fontId="0" fillId="0" borderId="0" xfId="10" applyNumberFormat="1" applyFont="1"/>
    <xf numFmtId="0" fontId="0" fillId="0" borderId="0" xfId="0" applyAlignment="1">
      <alignment horizontal="center" vertical="center"/>
    </xf>
    <xf numFmtId="0" fontId="0" fillId="7" borderId="0" xfId="0" applyFill="1"/>
    <xf numFmtId="0" fontId="18" fillId="4" borderId="51" xfId="0" applyFont="1" applyFill="1" applyBorder="1" applyAlignment="1">
      <alignment horizontal="center" vertical="center"/>
    </xf>
    <xf numFmtId="0" fontId="18" fillId="4" borderId="17" xfId="0" applyFont="1" applyFill="1" applyBorder="1" applyAlignment="1">
      <alignment horizontal="center" vertical="center"/>
    </xf>
    <xf numFmtId="0" fontId="18" fillId="4" borderId="30" xfId="0" applyFont="1" applyFill="1" applyBorder="1" applyAlignment="1">
      <alignment horizontal="center" vertical="center"/>
    </xf>
    <xf numFmtId="0" fontId="18" fillId="4" borderId="58" xfId="0" applyFont="1" applyFill="1" applyBorder="1" applyAlignment="1">
      <alignment horizontal="center" vertical="center"/>
    </xf>
    <xf numFmtId="0" fontId="18" fillId="4" borderId="32" xfId="0" applyFont="1" applyFill="1" applyBorder="1" applyAlignment="1">
      <alignment horizontal="center" vertical="center"/>
    </xf>
    <xf numFmtId="0" fontId="0" fillId="0" borderId="18" xfId="0" applyFill="1" applyBorder="1" applyAlignment="1">
      <alignment horizontal="left" vertical="center" wrapText="1"/>
    </xf>
    <xf numFmtId="0" fontId="0" fillId="0" borderId="59" xfId="0" applyFill="1" applyBorder="1" applyAlignment="1">
      <alignment horizontal="center" vertical="center" wrapText="1"/>
    </xf>
    <xf numFmtId="165" fontId="0" fillId="0" borderId="48" xfId="9" applyNumberFormat="1" applyFont="1" applyFill="1" applyBorder="1" applyAlignment="1">
      <alignment horizontal="center" vertical="center" wrapText="1"/>
    </xf>
    <xf numFmtId="0" fontId="0" fillId="0" borderId="50" xfId="0" applyFill="1" applyBorder="1" applyAlignment="1">
      <alignment horizontal="center" vertical="center" wrapText="1"/>
    </xf>
    <xf numFmtId="0" fontId="0" fillId="0" borderId="61" xfId="0" applyFill="1" applyBorder="1" applyAlignment="1">
      <alignment horizontal="left" vertical="center" wrapText="1"/>
    </xf>
    <xf numFmtId="0" fontId="0" fillId="0" borderId="11" xfId="0" applyFill="1" applyBorder="1" applyAlignment="1">
      <alignment horizontal="center" vertical="center" wrapText="1"/>
    </xf>
    <xf numFmtId="165" fontId="0" fillId="0" borderId="24" xfId="9" applyNumberFormat="1" applyFont="1" applyFill="1" applyBorder="1" applyAlignment="1">
      <alignment horizontal="center" vertical="center" wrapText="1"/>
    </xf>
    <xf numFmtId="0" fontId="0" fillId="0" borderId="21" xfId="0" applyFill="1" applyBorder="1" applyAlignment="1">
      <alignment horizontal="center" vertical="center" wrapText="1"/>
    </xf>
    <xf numFmtId="0" fontId="0" fillId="0" borderId="62" xfId="0" applyFill="1" applyBorder="1" applyAlignment="1">
      <alignment horizontal="left" vertical="center" wrapText="1"/>
    </xf>
    <xf numFmtId="0" fontId="0" fillId="0" borderId="64" xfId="0" applyFill="1" applyBorder="1" applyAlignment="1">
      <alignment horizontal="center" vertical="center" wrapText="1"/>
    </xf>
    <xf numFmtId="165" fontId="0" fillId="0" borderId="28" xfId="9" applyNumberFormat="1" applyFont="1" applyFill="1" applyBorder="1" applyAlignment="1">
      <alignment horizontal="center" vertical="center" wrapText="1"/>
    </xf>
    <xf numFmtId="0" fontId="0" fillId="0" borderId="29" xfId="0" applyFill="1" applyBorder="1" applyAlignment="1">
      <alignment horizontal="center" vertical="center" wrapText="1"/>
    </xf>
    <xf numFmtId="0" fontId="0" fillId="0" borderId="20" xfId="0" applyFill="1" applyBorder="1" applyAlignment="1">
      <alignment horizontal="left" vertical="center" wrapText="1"/>
    </xf>
    <xf numFmtId="0" fontId="0" fillId="0" borderId="4" xfId="0" applyFill="1" applyBorder="1" applyAlignment="1">
      <alignment horizontal="center" vertical="center" wrapText="1"/>
    </xf>
    <xf numFmtId="165" fontId="0" fillId="0" borderId="38" xfId="9" applyNumberFormat="1" applyFont="1" applyFill="1" applyBorder="1" applyAlignment="1">
      <alignment horizontal="center" vertical="center" wrapText="1"/>
    </xf>
    <xf numFmtId="0" fontId="0" fillId="0" borderId="5" xfId="0" applyFill="1" applyBorder="1" applyAlignment="1">
      <alignment horizontal="center" vertical="center" wrapText="1"/>
    </xf>
    <xf numFmtId="165" fontId="0" fillId="7" borderId="10" xfId="9" applyNumberFormat="1" applyFont="1" applyFill="1" applyBorder="1" applyAlignment="1">
      <alignment horizontal="center" vertical="center" wrapText="1"/>
    </xf>
    <xf numFmtId="165" fontId="0" fillId="0" borderId="7" xfId="9" applyNumberFormat="1" applyFont="1" applyFill="1" applyBorder="1" applyAlignment="1">
      <alignment horizontal="center" vertical="center" wrapText="1"/>
    </xf>
    <xf numFmtId="0" fontId="0" fillId="0" borderId="41" xfId="0" applyBorder="1" applyAlignment="1">
      <alignment horizontal="center" vertical="center"/>
    </xf>
    <xf numFmtId="0" fontId="0" fillId="0" borderId="19" xfId="0" applyBorder="1" applyAlignment="1">
      <alignment horizontal="center"/>
    </xf>
    <xf numFmtId="0" fontId="0" fillId="0" borderId="36" xfId="0" applyBorder="1" applyAlignment="1"/>
    <xf numFmtId="0" fontId="0" fillId="0" borderId="58" xfId="0" applyBorder="1" applyAlignment="1"/>
    <xf numFmtId="0" fontId="0" fillId="0" borderId="30" xfId="0" applyBorder="1" applyAlignment="1"/>
    <xf numFmtId="0" fontId="0" fillId="0" borderId="32" xfId="0" applyBorder="1" applyAlignment="1"/>
    <xf numFmtId="0" fontId="0" fillId="0" borderId="0" xfId="0" applyBorder="1" applyAlignment="1">
      <alignment horizontal="center"/>
    </xf>
    <xf numFmtId="0" fontId="20" fillId="0" borderId="0" xfId="1" applyFont="1" applyFill="1" applyBorder="1"/>
    <xf numFmtId="0" fontId="9" fillId="0" borderId="30" xfId="0" applyFont="1" applyBorder="1"/>
    <xf numFmtId="0" fontId="20" fillId="0" borderId="0" xfId="11" applyFont="1" applyFill="1" applyBorder="1" applyAlignment="1" applyProtection="1"/>
    <xf numFmtId="0" fontId="21" fillId="0" borderId="0" xfId="0" applyFont="1"/>
    <xf numFmtId="0" fontId="16" fillId="0" borderId="0" xfId="0" applyFont="1"/>
    <xf numFmtId="4" fontId="0" fillId="0" borderId="0" xfId="0" applyNumberFormat="1"/>
    <xf numFmtId="0" fontId="22" fillId="0" borderId="0" xfId="0" applyFont="1"/>
    <xf numFmtId="170" fontId="2" fillId="6" borderId="16" xfId="0" applyNumberFormat="1" applyFont="1" applyFill="1" applyBorder="1" applyAlignment="1">
      <alignment horizontal="left"/>
    </xf>
    <xf numFmtId="165" fontId="0" fillId="6" borderId="16" xfId="9" applyNumberFormat="1" applyFont="1" applyFill="1" applyBorder="1"/>
    <xf numFmtId="165" fontId="9" fillId="6" borderId="21" xfId="9" applyNumberFormat="1" applyFont="1" applyFill="1" applyBorder="1"/>
    <xf numFmtId="170" fontId="2" fillId="6" borderId="13" xfId="0" applyNumberFormat="1" applyFont="1" applyFill="1" applyBorder="1" applyAlignment="1">
      <alignment horizontal="left"/>
    </xf>
    <xf numFmtId="165" fontId="0" fillId="6" borderId="12" xfId="9" applyNumberFormat="1" applyFont="1" applyFill="1" applyBorder="1"/>
    <xf numFmtId="165" fontId="0" fillId="5" borderId="31" xfId="9" applyNumberFormat="1" applyFont="1" applyFill="1" applyBorder="1"/>
    <xf numFmtId="43" fontId="0" fillId="5" borderId="31" xfId="9" applyNumberFormat="1" applyFont="1" applyFill="1" applyBorder="1" applyAlignment="1">
      <alignment horizontal="center" vertical="center"/>
    </xf>
    <xf numFmtId="165" fontId="0" fillId="5" borderId="32" xfId="9" applyNumberFormat="1" applyFont="1" applyFill="1" applyBorder="1"/>
    <xf numFmtId="0" fontId="9" fillId="4" borderId="30" xfId="0" applyFont="1" applyFill="1" applyBorder="1" applyAlignment="1">
      <alignment horizontal="center"/>
    </xf>
    <xf numFmtId="0" fontId="9" fillId="4" borderId="32" xfId="0" applyFont="1" applyFill="1" applyBorder="1" applyAlignment="1">
      <alignment horizontal="center"/>
    </xf>
    <xf numFmtId="0" fontId="9" fillId="0" borderId="33" xfId="0" applyFont="1" applyBorder="1"/>
    <xf numFmtId="0" fontId="9" fillId="0" borderId="24" xfId="0" applyFont="1" applyBorder="1"/>
    <xf numFmtId="0" fontId="9" fillId="0" borderId="28" xfId="0" applyFont="1" applyBorder="1"/>
    <xf numFmtId="0" fontId="23" fillId="0" borderId="0" xfId="0" applyFont="1"/>
    <xf numFmtId="0" fontId="0" fillId="6" borderId="16" xfId="0" applyFill="1" applyBorder="1" applyAlignment="1">
      <alignment horizontal="center" vertical="center"/>
    </xf>
    <xf numFmtId="0" fontId="1" fillId="0" borderId="0" xfId="12" applyFill="1" applyProtection="1"/>
    <xf numFmtId="0" fontId="24" fillId="0" borderId="0" xfId="13" applyFill="1" applyProtection="1"/>
    <xf numFmtId="0" fontId="0" fillId="0" borderId="0" xfId="0" applyFill="1" applyProtection="1"/>
    <xf numFmtId="167" fontId="0" fillId="0" borderId="0" xfId="0" applyNumberFormat="1"/>
    <xf numFmtId="167" fontId="1" fillId="0" borderId="0" xfId="12" applyNumberFormat="1" applyFill="1" applyProtection="1"/>
    <xf numFmtId="0" fontId="0" fillId="0" borderId="16" xfId="0" applyBorder="1" applyAlignment="1">
      <alignment horizontal="center" vertical="center"/>
    </xf>
    <xf numFmtId="0" fontId="25" fillId="0" borderId="0" xfId="14">
      <alignment vertical="top"/>
    </xf>
    <xf numFmtId="0" fontId="26" fillId="0" borderId="0" xfId="14" applyFont="1" applyAlignment="1">
      <alignment vertical="top"/>
    </xf>
    <xf numFmtId="172" fontId="27" fillId="0" borderId="0" xfId="14" applyNumberFormat="1" applyFont="1" applyAlignment="1">
      <alignment vertical="top"/>
    </xf>
    <xf numFmtId="0" fontId="28" fillId="0" borderId="0" xfId="14" applyFont="1" applyAlignment="1">
      <alignment vertical="top"/>
    </xf>
    <xf numFmtId="0" fontId="27" fillId="0" borderId="0" xfId="14" applyFont="1" applyAlignment="1">
      <alignment vertical="top"/>
    </xf>
    <xf numFmtId="0" fontId="29" fillId="0" borderId="0" xfId="14" applyFont="1" applyAlignment="1">
      <alignment vertical="top" wrapText="1" readingOrder="1"/>
    </xf>
    <xf numFmtId="0" fontId="29" fillId="0" borderId="0" xfId="14" applyFont="1" applyAlignment="1">
      <alignment vertical="top"/>
    </xf>
    <xf numFmtId="3" fontId="29" fillId="0" borderId="0" xfId="14" applyNumberFormat="1" applyFont="1" applyAlignment="1">
      <alignment vertical="top"/>
    </xf>
    <xf numFmtId="4" fontId="29" fillId="0" borderId="0" xfId="14" applyNumberFormat="1" applyFont="1" applyAlignment="1">
      <alignment vertical="top"/>
    </xf>
    <xf numFmtId="0" fontId="25" fillId="0" borderId="0" xfId="15" applyAlignment="1">
      <alignment horizontal="center" vertical="top"/>
    </xf>
    <xf numFmtId="0" fontId="31" fillId="0" borderId="0" xfId="15" applyFont="1" applyAlignment="1">
      <alignment horizontal="center" vertical="top"/>
    </xf>
    <xf numFmtId="0" fontId="27" fillId="0" borderId="0" xfId="15" applyFont="1" applyAlignment="1">
      <alignment horizontal="center" vertical="top"/>
    </xf>
    <xf numFmtId="0" fontId="32" fillId="0" borderId="0" xfId="15" applyFont="1" applyAlignment="1">
      <alignment horizontal="center" vertical="top"/>
    </xf>
    <xf numFmtId="14" fontId="27" fillId="0" borderId="0" xfId="15" applyNumberFormat="1" applyFont="1" applyAlignment="1">
      <alignment horizontal="center" vertical="top"/>
    </xf>
    <xf numFmtId="172" fontId="27" fillId="0" borderId="0" xfId="15" applyNumberFormat="1" applyFont="1" applyAlignment="1">
      <alignment horizontal="center" vertical="top"/>
    </xf>
    <xf numFmtId="0" fontId="25" fillId="0" borderId="16" xfId="15" applyBorder="1" applyAlignment="1">
      <alignment horizontal="center" vertical="top"/>
    </xf>
    <xf numFmtId="4" fontId="25" fillId="0" borderId="0" xfId="15" applyNumberFormat="1" applyAlignment="1">
      <alignment horizontal="center" vertical="top"/>
    </xf>
    <xf numFmtId="0" fontId="35" fillId="0" borderId="0" xfId="0" applyFont="1"/>
    <xf numFmtId="0" fontId="9" fillId="4" borderId="31" xfId="0" applyFont="1" applyFill="1" applyBorder="1" applyAlignment="1">
      <alignment horizontal="center"/>
    </xf>
    <xf numFmtId="0" fontId="0" fillId="0" borderId="48" xfId="0" applyFont="1" applyBorder="1"/>
    <xf numFmtId="0" fontId="11" fillId="0" borderId="24" xfId="5" applyFont="1" applyFill="1" applyBorder="1" applyAlignment="1">
      <alignment horizontal="left" vertical="top" wrapText="1"/>
    </xf>
    <xf numFmtId="0" fontId="0" fillId="0" borderId="21" xfId="0" applyBorder="1"/>
    <xf numFmtId="0" fontId="0" fillId="0" borderId="33" xfId="0" applyFont="1" applyFill="1" applyBorder="1"/>
    <xf numFmtId="0" fontId="0" fillId="0" borderId="24" xfId="0" applyFont="1" applyFill="1" applyBorder="1"/>
    <xf numFmtId="0" fontId="0" fillId="0" borderId="28" xfId="0" applyFont="1" applyFill="1" applyBorder="1"/>
    <xf numFmtId="0" fontId="0" fillId="0" borderId="0" xfId="0" quotePrefix="1"/>
    <xf numFmtId="0" fontId="9" fillId="4" borderId="30" xfId="0" applyFont="1" applyFill="1" applyBorder="1" applyAlignment="1">
      <alignment horizontal="center" vertical="center"/>
    </xf>
    <xf numFmtId="0" fontId="9" fillId="4" borderId="32" xfId="0" applyFont="1" applyFill="1" applyBorder="1" applyAlignment="1">
      <alignment horizontal="center" vertical="center"/>
    </xf>
    <xf numFmtId="0" fontId="9" fillId="4" borderId="36" xfId="0" applyFont="1" applyFill="1" applyBorder="1" applyAlignment="1">
      <alignment horizontal="center" vertical="center"/>
    </xf>
    <xf numFmtId="0" fontId="9" fillId="4" borderId="31"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58" xfId="0" applyFont="1" applyFill="1" applyBorder="1" applyAlignment="1">
      <alignment horizontal="center" vertical="center"/>
    </xf>
    <xf numFmtId="0" fontId="9" fillId="4" borderId="48" xfId="0" applyFont="1" applyFill="1" applyBorder="1" applyAlignment="1">
      <alignment horizontal="center" vertical="center" wrapText="1"/>
    </xf>
    <xf numFmtId="0" fontId="9" fillId="4" borderId="50"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11" fillId="0" borderId="33" xfId="19" applyFont="1" applyFill="1" applyBorder="1" applyAlignment="1">
      <alignment horizontal="center" vertical="center" wrapText="1"/>
    </xf>
    <xf numFmtId="43" fontId="0" fillId="0" borderId="0" xfId="0" applyNumberFormat="1" applyFill="1"/>
    <xf numFmtId="0" fontId="11" fillId="0" borderId="24" xfId="19" applyFont="1" applyFill="1" applyBorder="1" applyAlignment="1">
      <alignment horizontal="center" vertical="center" wrapText="1"/>
    </xf>
    <xf numFmtId="0" fontId="11" fillId="0" borderId="28" xfId="19" applyFont="1" applyFill="1" applyBorder="1" applyAlignment="1">
      <alignment horizontal="center" vertical="center" wrapText="1"/>
    </xf>
    <xf numFmtId="0" fontId="36" fillId="0" borderId="0" xfId="0" applyFont="1"/>
    <xf numFmtId="0" fontId="9" fillId="7" borderId="0" xfId="0" applyFont="1" applyFill="1"/>
    <xf numFmtId="4" fontId="0" fillId="0" borderId="16" xfId="0" applyNumberFormat="1" applyBorder="1"/>
    <xf numFmtId="4" fontId="0" fillId="0" borderId="11" xfId="0" applyNumberFormat="1" applyBorder="1"/>
    <xf numFmtId="3" fontId="0" fillId="0" borderId="16" xfId="0" applyNumberFormat="1" applyBorder="1"/>
    <xf numFmtId="0" fontId="0" fillId="0" borderId="0" xfId="0" pivotButton="1"/>
    <xf numFmtId="9" fontId="0" fillId="0" borderId="16" xfId="10" applyFont="1" applyBorder="1"/>
    <xf numFmtId="9" fontId="0" fillId="0" borderId="16" xfId="0" applyNumberFormat="1" applyBorder="1" applyAlignment="1">
      <alignment horizontal="center" vertical="center"/>
    </xf>
    <xf numFmtId="4" fontId="0" fillId="0" borderId="16" xfId="0" applyNumberFormat="1" applyBorder="1" applyAlignment="1">
      <alignment horizontal="center" vertical="center"/>
    </xf>
    <xf numFmtId="14" fontId="0" fillId="0" borderId="16" xfId="0" applyNumberFormat="1" applyBorder="1" applyAlignment="1">
      <alignment horizontal="center" vertical="center"/>
    </xf>
    <xf numFmtId="0" fontId="0" fillId="0" borderId="16" xfId="0" applyFill="1" applyBorder="1" applyAlignment="1">
      <alignment horizontal="center" vertical="center"/>
    </xf>
    <xf numFmtId="3" fontId="0" fillId="0" borderId="16" xfId="0" applyNumberFormat="1" applyBorder="1" applyAlignment="1">
      <alignment horizontal="center" vertical="center"/>
    </xf>
    <xf numFmtId="0" fontId="9" fillId="0" borderId="16" xfId="0" applyFont="1" applyBorder="1" applyAlignment="1">
      <alignment horizontal="center" vertical="center"/>
    </xf>
    <xf numFmtId="3" fontId="9" fillId="0" borderId="16" xfId="0" applyNumberFormat="1" applyFont="1" applyBorder="1" applyAlignment="1">
      <alignment horizontal="center" vertical="center"/>
    </xf>
    <xf numFmtId="0" fontId="9" fillId="0" borderId="0" xfId="0" applyFont="1" applyAlignment="1">
      <alignment horizontal="center" vertical="center"/>
    </xf>
    <xf numFmtId="0" fontId="0" fillId="0" borderId="0" xfId="0" applyBorder="1" applyAlignment="1">
      <alignment horizontal="center" vertical="center"/>
    </xf>
    <xf numFmtId="3" fontId="0" fillId="0" borderId="0" xfId="0" applyNumberFormat="1" applyBorder="1" applyAlignment="1">
      <alignment horizontal="center" vertical="center"/>
    </xf>
    <xf numFmtId="166" fontId="0" fillId="0" borderId="16" xfId="0" applyNumberFormat="1" applyBorder="1" applyAlignment="1">
      <alignment horizontal="center" vertical="center"/>
    </xf>
    <xf numFmtId="0" fontId="11" fillId="0" borderId="0" xfId="19" applyFont="1" applyFill="1" applyBorder="1" applyAlignment="1">
      <alignment horizontal="center" vertical="center" wrapText="1"/>
    </xf>
    <xf numFmtId="43" fontId="0" fillId="0" borderId="16" xfId="0" applyNumberFormat="1" applyBorder="1"/>
    <xf numFmtId="166" fontId="0" fillId="0" borderId="16" xfId="10" applyNumberFormat="1" applyFont="1" applyBorder="1"/>
    <xf numFmtId="9" fontId="0" fillId="0" borderId="16" xfId="0" applyNumberFormat="1" applyBorder="1"/>
    <xf numFmtId="0" fontId="0" fillId="0" borderId="16" xfId="0" applyBorder="1" applyAlignment="1">
      <alignment wrapText="1"/>
    </xf>
    <xf numFmtId="0" fontId="38" fillId="10" borderId="0" xfId="0" applyFont="1" applyFill="1" applyAlignment="1">
      <alignment horizontal="center" vertical="center"/>
    </xf>
    <xf numFmtId="0" fontId="38" fillId="10" borderId="0" xfId="0" applyFont="1" applyFill="1" applyAlignment="1">
      <alignment vertical="top"/>
    </xf>
    <xf numFmtId="0" fontId="38" fillId="10" borderId="16" xfId="0" applyFont="1" applyFill="1" applyBorder="1" applyAlignment="1">
      <alignment horizontal="center" vertical="center" wrapText="1"/>
    </xf>
    <xf numFmtId="171" fontId="38" fillId="10" borderId="16" xfId="0" applyNumberFormat="1" applyFont="1" applyFill="1" applyBorder="1" applyAlignment="1">
      <alignment horizontal="center" vertical="center"/>
    </xf>
    <xf numFmtId="10" fontId="38" fillId="10" borderId="16" xfId="10" applyNumberFormat="1" applyFont="1" applyFill="1" applyBorder="1" applyAlignment="1">
      <alignment horizontal="center" vertical="center"/>
    </xf>
    <xf numFmtId="0" fontId="0" fillId="0" borderId="0" xfId="0" applyFont="1"/>
    <xf numFmtId="0" fontId="0" fillId="0" borderId="16" xfId="0" applyFill="1" applyBorder="1" applyAlignment="1">
      <alignment vertical="top" wrapText="1"/>
    </xf>
    <xf numFmtId="0" fontId="0" fillId="0" borderId="16" xfId="0" applyFill="1" applyBorder="1" applyAlignment="1">
      <alignment horizontal="center" vertical="center" wrapText="1"/>
    </xf>
    <xf numFmtId="175" fontId="0" fillId="0" borderId="0" xfId="0" applyNumberFormat="1"/>
    <xf numFmtId="10" fontId="0" fillId="0" borderId="0" xfId="7" applyNumberFormat="1" applyFont="1"/>
    <xf numFmtId="10" fontId="0" fillId="0" borderId="0" xfId="0" applyNumberFormat="1"/>
    <xf numFmtId="0" fontId="39" fillId="0" borderId="0" xfId="0" applyFont="1"/>
    <xf numFmtId="165" fontId="9" fillId="11" borderId="16" xfId="0" applyNumberFormat="1" applyFont="1" applyFill="1" applyBorder="1" applyAlignment="1">
      <alignment horizontal="center" vertical="center"/>
    </xf>
    <xf numFmtId="165" fontId="9" fillId="6" borderId="42" xfId="9" applyNumberFormat="1" applyFont="1" applyFill="1" applyBorder="1"/>
    <xf numFmtId="165" fontId="0" fillId="6" borderId="44" xfId="9" applyNumberFormat="1" applyFont="1" applyFill="1" applyBorder="1"/>
    <xf numFmtId="165" fontId="17" fillId="6" borderId="45" xfId="9" applyNumberFormat="1" applyFont="1" applyFill="1" applyBorder="1"/>
    <xf numFmtId="165" fontId="17" fillId="6" borderId="46" xfId="9" applyNumberFormat="1" applyFont="1" applyFill="1" applyBorder="1"/>
    <xf numFmtId="165" fontId="16" fillId="6" borderId="44" xfId="9" applyNumberFormat="1" applyFont="1" applyFill="1" applyBorder="1"/>
    <xf numFmtId="43" fontId="9" fillId="6" borderId="2" xfId="9" applyNumberFormat="1" applyFont="1" applyFill="1" applyBorder="1"/>
    <xf numFmtId="165" fontId="0" fillId="6" borderId="45" xfId="9" applyNumberFormat="1" applyFont="1" applyFill="1" applyBorder="1"/>
    <xf numFmtId="165" fontId="0" fillId="6" borderId="10" xfId="9" applyNumberFormat="1" applyFont="1" applyFill="1" applyBorder="1" applyAlignment="1">
      <alignment horizontal="center" vertical="center" wrapText="1"/>
    </xf>
    <xf numFmtId="165" fontId="0" fillId="6" borderId="63" xfId="9" applyNumberFormat="1" applyFont="1" applyFill="1" applyBorder="1" applyAlignment="1">
      <alignment horizontal="center" vertical="center" wrapText="1"/>
    </xf>
    <xf numFmtId="170" fontId="2" fillId="6" borderId="24" xfId="0" applyNumberFormat="1" applyFont="1" applyFill="1" applyBorder="1" applyAlignment="1">
      <alignment horizontal="left"/>
    </xf>
    <xf numFmtId="165" fontId="0" fillId="6" borderId="11" xfId="9" applyNumberFormat="1" applyFont="1" applyFill="1" applyBorder="1" applyAlignment="1">
      <alignment vertical="center"/>
    </xf>
    <xf numFmtId="165" fontId="0" fillId="6" borderId="10" xfId="9" applyNumberFormat="1" applyFont="1" applyFill="1" applyBorder="1" applyAlignment="1">
      <alignment vertical="center"/>
    </xf>
    <xf numFmtId="43" fontId="0" fillId="6" borderId="16" xfId="9" applyNumberFormat="1" applyFont="1" applyFill="1" applyBorder="1" applyAlignment="1">
      <alignment horizontal="center" vertical="center"/>
    </xf>
    <xf numFmtId="165" fontId="0" fillId="6" borderId="16" xfId="9" applyNumberFormat="1" applyFont="1" applyFill="1" applyBorder="1" applyAlignment="1">
      <alignment horizontal="center" vertical="center"/>
    </xf>
    <xf numFmtId="165" fontId="0" fillId="6" borderId="21" xfId="9" applyNumberFormat="1" applyFont="1" applyFill="1" applyBorder="1"/>
    <xf numFmtId="165" fontId="0" fillId="6" borderId="3" xfId="9" applyNumberFormat="1" applyFont="1" applyFill="1" applyBorder="1"/>
    <xf numFmtId="43" fontId="0" fillId="6" borderId="3" xfId="9" applyNumberFormat="1" applyFont="1" applyFill="1" applyBorder="1" applyAlignment="1">
      <alignment horizontal="center" vertical="center"/>
    </xf>
    <xf numFmtId="165" fontId="0" fillId="6" borderId="5" xfId="9" applyNumberFormat="1" applyFont="1" applyFill="1" applyBorder="1"/>
    <xf numFmtId="170" fontId="2" fillId="6" borderId="57" xfId="0" applyNumberFormat="1" applyFont="1" applyFill="1" applyBorder="1" applyAlignment="1">
      <alignment horizontal="left"/>
    </xf>
    <xf numFmtId="165" fontId="0" fillId="6" borderId="57" xfId="9" applyNumberFormat="1" applyFont="1" applyFill="1" applyBorder="1" applyAlignment="1">
      <alignment vertical="center"/>
    </xf>
    <xf numFmtId="165" fontId="0" fillId="6" borderId="57" xfId="9" applyNumberFormat="1" applyFont="1" applyFill="1" applyBorder="1"/>
    <xf numFmtId="43" fontId="0" fillId="6" borderId="57" xfId="9" applyNumberFormat="1" applyFont="1" applyFill="1" applyBorder="1" applyAlignment="1">
      <alignment horizontal="center" vertical="center"/>
    </xf>
    <xf numFmtId="0" fontId="0" fillId="6" borderId="0" xfId="0" applyFill="1"/>
    <xf numFmtId="0" fontId="2" fillId="6" borderId="14" xfId="0" applyFont="1" applyFill="1" applyBorder="1"/>
    <xf numFmtId="165" fontId="0" fillId="6" borderId="15" xfId="9" applyNumberFormat="1" applyFont="1" applyFill="1" applyBorder="1"/>
    <xf numFmtId="165" fontId="0" fillId="6" borderId="32" xfId="9" applyNumberFormat="1" applyFont="1" applyFill="1" applyBorder="1"/>
    <xf numFmtId="0" fontId="0" fillId="6" borderId="16" xfId="0" applyFill="1" applyBorder="1"/>
    <xf numFmtId="170" fontId="2" fillId="6" borderId="33" xfId="0" applyNumberFormat="1" applyFont="1" applyFill="1" applyBorder="1" applyAlignment="1">
      <alignment horizontal="left"/>
    </xf>
    <xf numFmtId="165" fontId="0" fillId="6" borderId="34" xfId="9" applyNumberFormat="1" applyFont="1" applyFill="1" applyBorder="1"/>
    <xf numFmtId="165" fontId="0" fillId="6" borderId="35" xfId="9" applyNumberFormat="1" applyFont="1" applyFill="1" applyBorder="1"/>
    <xf numFmtId="170" fontId="2" fillId="6" borderId="38" xfId="0" applyNumberFormat="1" applyFont="1" applyFill="1" applyBorder="1" applyAlignment="1">
      <alignment horizontal="left"/>
    </xf>
    <xf numFmtId="0" fontId="2" fillId="6" borderId="30" xfId="0" applyFont="1" applyFill="1" applyBorder="1"/>
    <xf numFmtId="165" fontId="0" fillId="6" borderId="31" xfId="9" applyNumberFormat="1" applyFont="1" applyFill="1" applyBorder="1"/>
    <xf numFmtId="43" fontId="0" fillId="6" borderId="35" xfId="9" applyFont="1" applyFill="1" applyBorder="1"/>
    <xf numFmtId="43" fontId="0" fillId="6" borderId="57" xfId="9" applyFont="1" applyFill="1" applyBorder="1"/>
    <xf numFmtId="43" fontId="0" fillId="6" borderId="31" xfId="9" applyFont="1" applyFill="1" applyBorder="1"/>
    <xf numFmtId="169" fontId="12" fillId="6" borderId="23" xfId="2" applyNumberFormat="1" applyFont="1" applyFill="1" applyBorder="1"/>
    <xf numFmtId="169" fontId="12" fillId="6" borderId="26" xfId="2" applyNumberFormat="1" applyFont="1" applyFill="1" applyBorder="1"/>
    <xf numFmtId="169" fontId="12" fillId="6" borderId="27" xfId="2" applyNumberFormat="1" applyFont="1" applyFill="1" applyBorder="1"/>
    <xf numFmtId="169" fontId="13" fillId="6" borderId="27" xfId="2" applyNumberFormat="1" applyFont="1" applyFill="1" applyBorder="1"/>
    <xf numFmtId="0" fontId="12" fillId="6" borderId="24" xfId="0" applyFont="1" applyFill="1" applyBorder="1"/>
    <xf numFmtId="169" fontId="12" fillId="6" borderId="21" xfId="2" applyNumberFormat="1" applyFont="1" applyFill="1" applyBorder="1"/>
    <xf numFmtId="0" fontId="13" fillId="6" borderId="27" xfId="0" applyFont="1" applyFill="1" applyBorder="1"/>
    <xf numFmtId="0" fontId="12" fillId="6" borderId="23" xfId="0" applyFont="1" applyFill="1" applyBorder="1"/>
    <xf numFmtId="0" fontId="12" fillId="6" borderId="26" xfId="0" applyFont="1" applyFill="1" applyBorder="1"/>
    <xf numFmtId="0" fontId="12" fillId="6" borderId="27" xfId="0" applyFont="1" applyFill="1" applyBorder="1"/>
    <xf numFmtId="43" fontId="0" fillId="6" borderId="49" xfId="9" applyFont="1" applyFill="1" applyBorder="1"/>
    <xf numFmtId="0" fontId="0" fillId="6" borderId="50" xfId="0" applyFill="1" applyBorder="1"/>
    <xf numFmtId="43" fontId="5" fillId="6" borderId="16" xfId="9" applyFont="1" applyFill="1" applyBorder="1" applyAlignment="1">
      <alignment horizontal="right"/>
    </xf>
    <xf numFmtId="0" fontId="0" fillId="6" borderId="21" xfId="0" applyFill="1" applyBorder="1"/>
    <xf numFmtId="9" fontId="0" fillId="6" borderId="34" xfId="9" applyNumberFormat="1" applyFont="1" applyFill="1" applyBorder="1"/>
    <xf numFmtId="0" fontId="0" fillId="6" borderId="35" xfId="0" applyFill="1" applyBorder="1"/>
    <xf numFmtId="9" fontId="5" fillId="6" borderId="16" xfId="10" applyNumberFormat="1" applyFont="1" applyFill="1" applyBorder="1" applyAlignment="1" applyProtection="1">
      <alignment horizontal="right"/>
    </xf>
    <xf numFmtId="10" fontId="5" fillId="6" borderId="16" xfId="10" applyNumberFormat="1" applyFont="1" applyFill="1" applyBorder="1" applyAlignment="1">
      <alignment horizontal="right"/>
    </xf>
    <xf numFmtId="0" fontId="0" fillId="6" borderId="57" xfId="0" applyFill="1" applyBorder="1"/>
    <xf numFmtId="0" fontId="0" fillId="6" borderId="29" xfId="0" applyFill="1" applyBorder="1"/>
    <xf numFmtId="10" fontId="3" fillId="6" borderId="21" xfId="20" applyNumberFormat="1" applyFont="1" applyFill="1" applyBorder="1" applyAlignment="1">
      <alignment horizontal="center" vertical="top" wrapText="1"/>
    </xf>
    <xf numFmtId="43" fontId="8" fillId="6" borderId="37" xfId="9" applyFill="1" applyBorder="1" applyAlignment="1">
      <alignment horizontal="center" vertical="center" wrapText="1"/>
    </xf>
    <xf numFmtId="0" fontId="8" fillId="6" borderId="34" xfId="19" applyFill="1" applyBorder="1" applyAlignment="1">
      <alignment horizontal="center" vertical="center" wrapText="1"/>
    </xf>
    <xf numFmtId="0" fontId="8" fillId="6" borderId="68" xfId="19" applyFill="1" applyBorder="1" applyAlignment="1">
      <alignment horizontal="center" vertical="center" wrapText="1"/>
    </xf>
    <xf numFmtId="0" fontId="0" fillId="6" borderId="24" xfId="0" applyFill="1" applyBorder="1"/>
    <xf numFmtId="43" fontId="8" fillId="6" borderId="10" xfId="9" applyFill="1" applyBorder="1" applyAlignment="1">
      <alignment horizontal="center" vertical="center" wrapText="1"/>
    </xf>
    <xf numFmtId="0" fontId="8" fillId="6" borderId="16" xfId="19" applyFill="1" applyBorder="1" applyAlignment="1">
      <alignment horizontal="center" vertical="center" wrapText="1"/>
    </xf>
    <xf numFmtId="0" fontId="8" fillId="6" borderId="11" xfId="19" applyFill="1" applyBorder="1" applyAlignment="1">
      <alignment horizontal="center" vertical="center" wrapText="1"/>
    </xf>
    <xf numFmtId="10" fontId="3" fillId="6" borderId="29" xfId="20" applyNumberFormat="1" applyFont="1" applyFill="1" applyBorder="1" applyAlignment="1">
      <alignment horizontal="center" vertical="top" wrapText="1"/>
    </xf>
    <xf numFmtId="43" fontId="8" fillId="6" borderId="63" xfId="9" applyFill="1" applyBorder="1" applyAlignment="1">
      <alignment horizontal="center" vertical="center" wrapText="1"/>
    </xf>
    <xf numFmtId="0" fontId="8" fillId="6" borderId="57" xfId="19" applyFill="1" applyBorder="1" applyAlignment="1">
      <alignment horizontal="center" vertical="center" wrapText="1"/>
    </xf>
    <xf numFmtId="0" fontId="8" fillId="6" borderId="64" xfId="19" applyFill="1" applyBorder="1" applyAlignment="1">
      <alignment horizontal="center" vertical="center" wrapText="1"/>
    </xf>
    <xf numFmtId="0" fontId="0" fillId="6" borderId="28" xfId="0" applyFill="1" applyBorder="1"/>
    <xf numFmtId="0" fontId="30" fillId="0" borderId="16" xfId="14" applyFont="1" applyBorder="1" applyAlignment="1">
      <alignment vertical="top"/>
    </xf>
    <xf numFmtId="0" fontId="25" fillId="0" borderId="16" xfId="14" applyBorder="1">
      <alignment vertical="top"/>
    </xf>
    <xf numFmtId="4" fontId="25" fillId="0" borderId="16" xfId="14" applyNumberFormat="1" applyBorder="1">
      <alignment vertical="top"/>
    </xf>
    <xf numFmtId="3" fontId="25" fillId="0" borderId="16" xfId="14" applyNumberFormat="1" applyBorder="1">
      <alignment vertical="top"/>
    </xf>
    <xf numFmtId="0" fontId="25" fillId="0" borderId="16" xfId="14" applyBorder="1" applyAlignment="1">
      <alignment horizontal="center" vertical="center" wrapText="1"/>
    </xf>
    <xf numFmtId="0" fontId="29" fillId="0" borderId="16" xfId="14" applyFont="1" applyBorder="1" applyAlignment="1">
      <alignment vertical="top" wrapText="1"/>
    </xf>
    <xf numFmtId="0" fontId="25" fillId="0" borderId="16" xfId="14" applyBorder="1" applyAlignment="1">
      <alignment vertical="top" wrapText="1"/>
    </xf>
    <xf numFmtId="0" fontId="25" fillId="0" borderId="16" xfId="15" applyBorder="1" applyAlignment="1">
      <alignment horizontal="center" vertical="top" wrapText="1"/>
    </xf>
    <xf numFmtId="1" fontId="30" fillId="6" borderId="16" xfId="14" applyNumberFormat="1" applyFont="1" applyFill="1" applyBorder="1" applyAlignment="1">
      <alignment vertical="top"/>
    </xf>
    <xf numFmtId="0" fontId="30" fillId="6" borderId="16" xfId="14" applyFont="1" applyFill="1" applyBorder="1" applyAlignment="1">
      <alignment vertical="top"/>
    </xf>
    <xf numFmtId="0" fontId="30" fillId="6" borderId="16" xfId="14" applyFont="1" applyFill="1" applyBorder="1" applyAlignment="1">
      <alignment horizontal="left" vertical="top"/>
    </xf>
    <xf numFmtId="0" fontId="25" fillId="6" borderId="16" xfId="14" applyFill="1" applyBorder="1">
      <alignment vertical="top"/>
    </xf>
    <xf numFmtId="14" fontId="30" fillId="6" borderId="16" xfId="14" applyNumberFormat="1" applyFont="1" applyFill="1" applyBorder="1" applyAlignment="1">
      <alignment vertical="top"/>
    </xf>
    <xf numFmtId="14" fontId="30" fillId="6" borderId="16" xfId="14" applyNumberFormat="1" applyFont="1" applyFill="1" applyBorder="1" applyAlignment="1">
      <alignment horizontal="left" vertical="top"/>
    </xf>
    <xf numFmtId="3" fontId="30" fillId="6" borderId="16" xfId="14" applyNumberFormat="1" applyFont="1" applyFill="1" applyBorder="1" applyAlignment="1">
      <alignment vertical="top"/>
    </xf>
    <xf numFmtId="4" fontId="30" fillId="6" borderId="16" xfId="14" applyNumberFormat="1" applyFont="1" applyFill="1" applyBorder="1" applyAlignment="1">
      <alignment vertical="top"/>
    </xf>
    <xf numFmtId="0" fontId="40" fillId="0" borderId="0" xfId="14" applyFont="1">
      <alignment vertical="top"/>
    </xf>
    <xf numFmtId="0" fontId="27" fillId="0" borderId="16" xfId="15" applyFont="1" applyBorder="1" applyAlignment="1">
      <alignment horizontal="center" vertical="top" wrapText="1" readingOrder="1"/>
    </xf>
    <xf numFmtId="0" fontId="33" fillId="0" borderId="16" xfId="15" applyFont="1" applyBorder="1" applyAlignment="1">
      <alignment horizontal="center" vertical="top"/>
    </xf>
    <xf numFmtId="0" fontId="33" fillId="6" borderId="16" xfId="15" applyFont="1" applyFill="1" applyBorder="1" applyAlignment="1">
      <alignment horizontal="center" vertical="top"/>
    </xf>
    <xf numFmtId="1" fontId="33" fillId="6" borderId="16" xfId="15" applyNumberFormat="1" applyFont="1" applyFill="1" applyBorder="1" applyAlignment="1">
      <alignment horizontal="center" vertical="top"/>
    </xf>
    <xf numFmtId="0" fontId="25" fillId="6" borderId="16" xfId="15" applyFill="1" applyBorder="1" applyAlignment="1">
      <alignment horizontal="center" vertical="top"/>
    </xf>
    <xf numFmtId="14" fontId="33" fillId="6" borderId="16" xfId="15" applyNumberFormat="1" applyFont="1" applyFill="1" applyBorder="1" applyAlignment="1">
      <alignment horizontal="center" vertical="top"/>
    </xf>
    <xf numFmtId="4" fontId="33" fillId="6" borderId="16" xfId="15" applyNumberFormat="1" applyFont="1" applyFill="1" applyBorder="1" applyAlignment="1">
      <alignment horizontal="center" vertical="top"/>
    </xf>
    <xf numFmtId="173" fontId="33" fillId="6" borderId="16" xfId="15" applyNumberFormat="1" applyFont="1" applyFill="1" applyBorder="1" applyAlignment="1">
      <alignment horizontal="center" vertical="top"/>
    </xf>
    <xf numFmtId="0" fontId="27" fillId="6" borderId="16" xfId="15" applyFont="1" applyFill="1" applyBorder="1" applyAlignment="1">
      <alignment horizontal="center" vertical="top" wrapText="1" readingOrder="1"/>
    </xf>
    <xf numFmtId="0" fontId="29" fillId="6" borderId="16" xfId="14" applyFont="1" applyFill="1" applyBorder="1" applyAlignment="1">
      <alignment vertical="top" wrapText="1"/>
    </xf>
    <xf numFmtId="4" fontId="3" fillId="6" borderId="0" xfId="20" applyNumberFormat="1" applyFont="1" applyFill="1" applyBorder="1" applyAlignment="1">
      <alignment horizontal="center" vertical="top" wrapText="1"/>
    </xf>
    <xf numFmtId="169" fontId="4" fillId="3" borderId="6" xfId="0" applyNumberFormat="1" applyFont="1" applyFill="1" applyBorder="1" applyAlignment="1">
      <alignment horizontal="center" vertical="center" wrapText="1"/>
    </xf>
    <xf numFmtId="169" fontId="4" fillId="3" borderId="25" xfId="0" applyNumberFormat="1" applyFont="1" applyFill="1" applyBorder="1" applyAlignment="1">
      <alignment horizontal="center" vertical="center" wrapText="1"/>
    </xf>
    <xf numFmtId="0" fontId="41" fillId="6" borderId="0" xfId="0" applyFont="1" applyFill="1"/>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19" fillId="8" borderId="41" xfId="0" applyFont="1" applyFill="1" applyBorder="1" applyAlignment="1">
      <alignment vertical="center"/>
    </xf>
    <xf numFmtId="0" fontId="19" fillId="8" borderId="19" xfId="0" applyFont="1" applyFill="1" applyBorder="1" applyAlignment="1">
      <alignment vertical="center"/>
    </xf>
    <xf numFmtId="0" fontId="19" fillId="8" borderId="9" xfId="0" applyFont="1" applyFill="1" applyBorder="1" applyAlignment="1">
      <alignment vertical="center"/>
    </xf>
    <xf numFmtId="0" fontId="19" fillId="9" borderId="41" xfId="0" applyFont="1" applyFill="1" applyBorder="1" applyAlignment="1">
      <alignment vertical="center"/>
    </xf>
    <xf numFmtId="0" fontId="19" fillId="9" borderId="19" xfId="0" applyFont="1" applyFill="1" applyBorder="1" applyAlignment="1">
      <alignment vertical="center"/>
    </xf>
    <xf numFmtId="0" fontId="19" fillId="9" borderId="9" xfId="0" applyFont="1" applyFill="1" applyBorder="1" applyAlignment="1">
      <alignment vertical="center"/>
    </xf>
    <xf numFmtId="0" fontId="0" fillId="0" borderId="47" xfId="0" applyBorder="1" applyAlignment="1">
      <alignment horizontal="center" vertical="center" wrapText="1"/>
    </xf>
    <xf numFmtId="0" fontId="0" fillId="0" borderId="65" xfId="0" applyBorder="1" applyAlignment="1">
      <alignment horizontal="center" vertical="center" wrapText="1"/>
    </xf>
    <xf numFmtId="0" fontId="0" fillId="0" borderId="48" xfId="0" applyFill="1" applyBorder="1" applyAlignment="1">
      <alignment horizontal="left" vertical="center" wrapText="1"/>
    </xf>
    <xf numFmtId="0" fontId="0" fillId="0" borderId="49" xfId="0" applyFill="1" applyBorder="1" applyAlignment="1">
      <alignment horizontal="left" vertical="center" wrapText="1"/>
    </xf>
    <xf numFmtId="0" fontId="0" fillId="0" borderId="50" xfId="0" applyFill="1" applyBorder="1" applyAlignment="1">
      <alignment horizontal="left" vertical="center" wrapText="1"/>
    </xf>
    <xf numFmtId="0" fontId="0" fillId="0" borderId="38" xfId="0" applyFill="1" applyBorder="1" applyAlignment="1">
      <alignment horizontal="left" vertical="center" wrapText="1"/>
    </xf>
    <xf numFmtId="0" fontId="0" fillId="0" borderId="3" xfId="0" applyFill="1" applyBorder="1" applyAlignment="1">
      <alignment horizontal="left" vertical="center" wrapText="1"/>
    </xf>
    <xf numFmtId="0" fontId="0" fillId="0" borderId="5" xfId="0" applyFill="1" applyBorder="1" applyAlignment="1">
      <alignment horizontal="left"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7" xfId="0" applyFill="1" applyBorder="1" applyAlignment="1">
      <alignment horizontal="left" vertical="center" wrapText="1"/>
    </xf>
    <xf numFmtId="0" fontId="0" fillId="0" borderId="66" xfId="0" applyFill="1" applyBorder="1" applyAlignment="1">
      <alignment horizontal="left" vertical="center" wrapText="1"/>
    </xf>
    <xf numFmtId="0" fontId="0" fillId="0" borderId="42" xfId="0" applyFill="1" applyBorder="1" applyAlignment="1">
      <alignment horizontal="left" vertical="center" wrapText="1"/>
    </xf>
    <xf numFmtId="0" fontId="0" fillId="0" borderId="65" xfId="0" applyFill="1" applyBorder="1" applyAlignment="1">
      <alignment horizontal="left" vertical="center" wrapText="1"/>
    </xf>
    <xf numFmtId="0" fontId="0" fillId="0" borderId="20" xfId="0" applyFill="1" applyBorder="1" applyAlignment="1">
      <alignment horizontal="left" vertical="center" wrapText="1"/>
    </xf>
    <xf numFmtId="0" fontId="0" fillId="0" borderId="67" xfId="0" applyFill="1" applyBorder="1" applyAlignment="1">
      <alignment horizontal="left" vertical="center" wrapText="1"/>
    </xf>
    <xf numFmtId="0" fontId="18" fillId="4" borderId="47" xfId="0" applyFont="1" applyFill="1" applyBorder="1" applyAlignment="1">
      <alignment horizontal="center" vertical="center"/>
    </xf>
    <xf numFmtId="0" fontId="18" fillId="4" borderId="56" xfId="0" applyFont="1" applyFill="1" applyBorder="1" applyAlignment="1">
      <alignment horizontal="center" vertical="center"/>
    </xf>
    <xf numFmtId="0" fontId="18" fillId="4" borderId="48" xfId="0" applyFont="1" applyFill="1" applyBorder="1" applyAlignment="1">
      <alignment horizontal="center" vertical="center"/>
    </xf>
    <xf numFmtId="0" fontId="18" fillId="4" borderId="49" xfId="0" applyFont="1" applyFill="1" applyBorder="1" applyAlignment="1">
      <alignment horizontal="center" vertical="center"/>
    </xf>
    <xf numFmtId="0" fontId="18" fillId="4" borderId="50" xfId="0" applyFont="1" applyFill="1" applyBorder="1" applyAlignment="1">
      <alignment horizontal="center" vertical="center"/>
    </xf>
    <xf numFmtId="0" fontId="18" fillId="4" borderId="28" xfId="0" applyFont="1" applyFill="1" applyBorder="1" applyAlignment="1">
      <alignment horizontal="center" vertical="center"/>
    </xf>
    <xf numFmtId="0" fontId="18" fillId="4" borderId="57" xfId="0" applyFont="1" applyFill="1" applyBorder="1" applyAlignment="1">
      <alignment horizontal="center" vertical="center"/>
    </xf>
    <xf numFmtId="0" fontId="18" fillId="4" borderId="29" xfId="0" applyFont="1" applyFill="1" applyBorder="1" applyAlignment="1">
      <alignment horizontal="center" vertical="center"/>
    </xf>
    <xf numFmtId="0" fontId="18" fillId="4" borderId="52" xfId="0" applyFont="1" applyFill="1" applyBorder="1" applyAlignment="1">
      <alignment horizontal="center" vertical="center" wrapText="1"/>
    </xf>
    <xf numFmtId="0" fontId="18" fillId="4" borderId="53" xfId="0" applyFont="1" applyFill="1" applyBorder="1" applyAlignment="1">
      <alignment horizontal="center" vertical="center" wrapText="1"/>
    </xf>
    <xf numFmtId="0" fontId="18" fillId="4" borderId="54" xfId="0" applyFont="1" applyFill="1" applyBorder="1" applyAlignment="1">
      <alignment horizontal="center" vertical="center" wrapText="1"/>
    </xf>
    <xf numFmtId="0" fontId="18" fillId="4" borderId="55" xfId="0" applyFont="1" applyFill="1" applyBorder="1" applyAlignment="1">
      <alignment horizontal="center" vertical="center" wrapText="1"/>
    </xf>
    <xf numFmtId="0" fontId="0" fillId="0" borderId="47"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56" xfId="0" applyFill="1" applyBorder="1" applyAlignment="1">
      <alignment horizontal="center" vertical="center" wrapText="1"/>
    </xf>
    <xf numFmtId="0" fontId="0" fillId="0" borderId="24" xfId="0" applyFill="1" applyBorder="1" applyAlignment="1">
      <alignment horizontal="left" vertical="center" wrapText="1"/>
    </xf>
    <xf numFmtId="0" fontId="0" fillId="0" borderId="16" xfId="0" applyFill="1" applyBorder="1" applyAlignment="1">
      <alignment horizontal="left" vertical="center" wrapText="1"/>
    </xf>
    <xf numFmtId="0" fontId="0" fillId="0" borderId="21" xfId="0" applyFill="1" applyBorder="1" applyAlignment="1">
      <alignment horizontal="left" vertical="center" wrapText="1"/>
    </xf>
    <xf numFmtId="0" fontId="0" fillId="0" borderId="28" xfId="0" applyFill="1" applyBorder="1" applyAlignment="1">
      <alignment horizontal="left" vertical="center" wrapText="1"/>
    </xf>
    <xf numFmtId="0" fontId="0" fillId="0" borderId="57" xfId="0" applyFill="1" applyBorder="1" applyAlignment="1">
      <alignment horizontal="left" vertical="center" wrapText="1"/>
    </xf>
    <xf numFmtId="0" fontId="0" fillId="0" borderId="29" xfId="0" applyFill="1" applyBorder="1" applyAlignment="1">
      <alignment horizontal="left" vertical="center" wrapText="1"/>
    </xf>
    <xf numFmtId="170" fontId="2" fillId="6" borderId="38" xfId="0" applyNumberFormat="1" applyFont="1" applyFill="1" applyBorder="1" applyAlignment="1">
      <alignment horizontal="center" vertical="center"/>
    </xf>
    <xf numFmtId="170" fontId="2" fillId="6" borderId="14" xfId="0" applyNumberFormat="1" applyFont="1" applyFill="1" applyBorder="1" applyAlignment="1">
      <alignment horizontal="center" vertical="center"/>
    </xf>
    <xf numFmtId="0" fontId="9" fillId="4" borderId="41" xfId="0" applyFont="1" applyFill="1" applyBorder="1" applyAlignment="1">
      <alignment horizontal="center"/>
    </xf>
    <xf numFmtId="0" fontId="9" fillId="4" borderId="19" xfId="0" applyFont="1" applyFill="1" applyBorder="1" applyAlignment="1">
      <alignment horizontal="center"/>
    </xf>
    <xf numFmtId="0" fontId="9" fillId="4" borderId="9" xfId="0" applyFont="1" applyFill="1" applyBorder="1" applyAlignment="1">
      <alignment horizontal="center"/>
    </xf>
    <xf numFmtId="4" fontId="0" fillId="0" borderId="0" xfId="0" applyNumberFormat="1" applyFill="1"/>
    <xf numFmtId="3" fontId="9" fillId="0" borderId="0" xfId="0" applyNumberFormat="1" applyFont="1" applyFill="1"/>
    <xf numFmtId="165" fontId="9" fillId="0" borderId="0" xfId="0" applyNumberFormat="1" applyFont="1" applyFill="1"/>
    <xf numFmtId="3" fontId="0" fillId="0" borderId="0" xfId="0" applyNumberFormat="1" applyFill="1"/>
    <xf numFmtId="0" fontId="0" fillId="0" borderId="39" xfId="0" applyFill="1" applyBorder="1"/>
    <xf numFmtId="0" fontId="0" fillId="0" borderId="8" xfId="0" applyFill="1" applyBorder="1"/>
    <xf numFmtId="0" fontId="0" fillId="0" borderId="40" xfId="0" applyFill="1" applyBorder="1"/>
    <xf numFmtId="0" fontId="0" fillId="0" borderId="1" xfId="0" applyFill="1" applyBorder="1"/>
    <xf numFmtId="0" fontId="0" fillId="0" borderId="24" xfId="0" applyFill="1" applyBorder="1" applyAlignment="1">
      <alignment horizontal="center" vertical="center" wrapText="1"/>
    </xf>
    <xf numFmtId="3" fontId="0" fillId="0" borderId="21" xfId="0" applyNumberFormat="1" applyFill="1" applyBorder="1" applyAlignment="1">
      <alignment horizontal="center" vertical="center"/>
    </xf>
    <xf numFmtId="171" fontId="0" fillId="0" borderId="21" xfId="0" applyNumberFormat="1" applyFill="1" applyBorder="1" applyAlignment="1">
      <alignment horizontal="center" vertical="center"/>
    </xf>
    <xf numFmtId="0" fontId="16" fillId="0" borderId="0" xfId="0" applyFont="1" applyFill="1"/>
    <xf numFmtId="0" fontId="9" fillId="0" borderId="28" xfId="0" applyFont="1" applyFill="1" applyBorder="1" applyAlignment="1">
      <alignment horizontal="center" vertical="center" wrapText="1"/>
    </xf>
    <xf numFmtId="3" fontId="9" fillId="0" borderId="29" xfId="0" applyNumberFormat="1" applyFont="1" applyFill="1" applyBorder="1" applyAlignment="1">
      <alignment horizontal="center" vertical="center"/>
    </xf>
    <xf numFmtId="0" fontId="1" fillId="0" borderId="16" xfId="12" applyFill="1" applyBorder="1" applyAlignment="1" applyProtection="1">
      <alignment horizontal="center" vertical="center" wrapText="1"/>
    </xf>
    <xf numFmtId="4" fontId="1" fillId="0" borderId="16" xfId="12" applyNumberFormat="1" applyFill="1" applyBorder="1" applyAlignment="1" applyProtection="1">
      <alignment horizontal="center" vertical="center" wrapText="1"/>
    </xf>
    <xf numFmtId="3" fontId="0" fillId="0" borderId="16" xfId="0" applyNumberFormat="1" applyFill="1" applyBorder="1"/>
    <xf numFmtId="166" fontId="0" fillId="0" borderId="16" xfId="10" applyNumberFormat="1" applyFont="1" applyFill="1" applyBorder="1"/>
    <xf numFmtId="166" fontId="37" fillId="0" borderId="16" xfId="10" applyNumberFormat="1" applyFont="1" applyFill="1" applyBorder="1"/>
    <xf numFmtId="0" fontId="0" fillId="0" borderId="16" xfId="0" applyFill="1" applyBorder="1" applyAlignment="1">
      <alignment wrapText="1"/>
    </xf>
    <xf numFmtId="43" fontId="0" fillId="0" borderId="16" xfId="0" applyNumberFormat="1" applyFill="1" applyBorder="1"/>
    <xf numFmtId="0" fontId="9" fillId="0" borderId="0" xfId="0" applyFont="1" applyFill="1"/>
    <xf numFmtId="0" fontId="9" fillId="0" borderId="16" xfId="0" applyFont="1" applyFill="1" applyBorder="1"/>
    <xf numFmtId="43" fontId="9" fillId="0" borderId="16" xfId="0" applyNumberFormat="1" applyFont="1" applyFill="1" applyBorder="1"/>
    <xf numFmtId="0" fontId="0" fillId="0" borderId="0" xfId="0" applyFill="1" applyAlignment="1">
      <alignment horizontal="center" vertical="center"/>
    </xf>
    <xf numFmtId="10" fontId="0" fillId="0" borderId="0" xfId="10" applyNumberFormat="1" applyFont="1" applyFill="1" applyAlignment="1">
      <alignment horizontal="center" vertical="center"/>
    </xf>
    <xf numFmtId="4" fontId="0" fillId="0" borderId="0" xfId="0" applyNumberFormat="1" applyFill="1" applyAlignment="1">
      <alignment horizontal="center" vertical="center"/>
    </xf>
    <xf numFmtId="3" fontId="0" fillId="0" borderId="16" xfId="0" applyNumberFormat="1" applyFill="1" applyBorder="1" applyAlignment="1">
      <alignment horizontal="center" vertical="center"/>
    </xf>
    <xf numFmtId="0" fontId="0" fillId="0" borderId="16" xfId="0" applyFill="1" applyBorder="1"/>
    <xf numFmtId="0" fontId="9" fillId="0" borderId="16" xfId="0" applyFont="1" applyFill="1" applyBorder="1" applyAlignment="1">
      <alignment horizontal="center" vertical="center" wrapText="1"/>
    </xf>
    <xf numFmtId="4" fontId="0" fillId="0" borderId="16" xfId="0" applyNumberFormat="1" applyFill="1" applyBorder="1" applyAlignment="1">
      <alignment horizontal="center" vertical="center" wrapText="1"/>
    </xf>
    <xf numFmtId="3" fontId="9" fillId="0" borderId="16" xfId="0" applyNumberFormat="1" applyFont="1" applyFill="1" applyBorder="1" applyAlignment="1">
      <alignment horizontal="center" vertical="center"/>
    </xf>
    <xf numFmtId="4" fontId="0" fillId="0" borderId="16" xfId="0" applyNumberFormat="1" applyFill="1" applyBorder="1" applyAlignment="1">
      <alignment horizontal="center" vertical="center"/>
    </xf>
    <xf numFmtId="166" fontId="16" fillId="0" borderId="16" xfId="10" applyNumberFormat="1" applyFont="1" applyFill="1" applyBorder="1" applyAlignment="1">
      <alignment horizontal="center" vertical="center"/>
    </xf>
    <xf numFmtId="0" fontId="22" fillId="0" borderId="0" xfId="0" applyFont="1" applyFill="1"/>
    <xf numFmtId="3" fontId="0" fillId="0" borderId="16" xfId="0" applyNumberForma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0" fillId="0" borderId="0" xfId="0" applyFill="1" applyAlignment="1">
      <alignment horizontal="right"/>
    </xf>
    <xf numFmtId="171" fontId="0" fillId="0" borderId="16" xfId="0" applyNumberFormat="1" applyFill="1" applyBorder="1" applyAlignment="1">
      <alignment horizontal="center" vertical="center"/>
    </xf>
    <xf numFmtId="174" fontId="0" fillId="0" borderId="16" xfId="0" applyNumberFormat="1" applyFill="1" applyBorder="1" applyAlignment="1">
      <alignment horizontal="center" vertical="center"/>
    </xf>
    <xf numFmtId="0" fontId="37" fillId="0" borderId="16" xfId="0" applyFont="1" applyFill="1" applyBorder="1" applyAlignment="1">
      <alignment horizontal="center" vertical="center" wrapText="1"/>
    </xf>
    <xf numFmtId="171" fontId="37" fillId="0" borderId="16" xfId="0" applyNumberFormat="1" applyFont="1" applyFill="1" applyBorder="1" applyAlignment="1">
      <alignment horizontal="center" vertical="center"/>
    </xf>
    <xf numFmtId="10" fontId="0" fillId="0" borderId="16" xfId="10" applyNumberFormat="1" applyFont="1" applyFill="1" applyBorder="1"/>
    <xf numFmtId="10" fontId="37" fillId="0" borderId="16" xfId="10" applyNumberFormat="1" applyFont="1" applyFill="1" applyBorder="1" applyAlignment="1">
      <alignment horizontal="center" vertical="center"/>
    </xf>
  </cellXfs>
  <cellStyles count="21">
    <cellStyle name="%" xfId="1"/>
    <cellStyle name="(4) STM-1 (LECT)_x000d__x000a_PL-4579-M-039-99_x000d__x000a_FALTA APE" xfId="11"/>
    <cellStyle name="Comma 4" xfId="2"/>
    <cellStyle name="Currency 2 2" xfId="17"/>
    <cellStyle name="Estilo 2" xfId="18"/>
    <cellStyle name="Hipervínculo" xfId="13" builtinId="8"/>
    <cellStyle name="Millares" xfId="3" builtinId="3"/>
    <cellStyle name="Millares 2" xfId="4"/>
    <cellStyle name="Millares 3" xfId="9"/>
    <cellStyle name="Normal" xfId="0" builtinId="0"/>
    <cellStyle name="Normal 2" xfId="5"/>
    <cellStyle name="Normal 2 2" xfId="15"/>
    <cellStyle name="Normal 26" xfId="19"/>
    <cellStyle name="Normal 3 2" xfId="12"/>
    <cellStyle name="Normal 3 2 2" xfId="14"/>
    <cellStyle name="Normal 4 2" xfId="16"/>
    <cellStyle name="Normal 5" xfId="6"/>
    <cellStyle name="Porcentaje" xfId="7" builtinId="5"/>
    <cellStyle name="Porcentaje 2" xfId="10"/>
    <cellStyle name="Porcentual 13" xfId="20"/>
    <cellStyle name="Porcentual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2015\IMPORTANTES\MODELOS%20DE%20COSTOS\CARGOS%20DE%20INTERCONEXI&#211;N\CARGOS\PLATAFORMA\PROCEDIMIENTO%202015\Modelo%20Osiptel\modelos%20para%20empresas\Modelo%20de%20Costos%20Plataforma%20-%20Claro%20-%20Publ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ICIO"/>
      <sheetName val="C 1"/>
      <sheetName val="C 2"/>
      <sheetName val="Datos"/>
      <sheetName val="Demanda - Trafico"/>
      <sheetName val="Demanda - Lineas"/>
      <sheetName val="Demanda - Tarjetas y Recargas"/>
      <sheetName val="Lineas por departamento"/>
      <sheetName val="C 7"/>
      <sheetName val="Tarjetas"/>
      <sheetName val="TIPO CAMBIO"/>
      <sheetName val="ASIGNACION DEMANDA"/>
      <sheetName val="PARAMETROS TECNICOS"/>
      <sheetName val="DIMENSIONAMIENTO MODULO"/>
      <sheetName val="COSTEO"/>
      <sheetName val="ASIGNACION"/>
      <sheetName val="CALCULO"/>
      <sheetName val="RESULTADO"/>
    </sheetNames>
    <sheetDataSet>
      <sheetData sheetId="0" refreshError="1"/>
      <sheetData sheetId="1" refreshError="1"/>
      <sheetData sheetId="2" refreshError="1"/>
      <sheetData sheetId="3" refreshError="1"/>
      <sheetData sheetId="4">
        <row r="8">
          <cell r="H8">
            <v>7.3999999999999996E-2</v>
          </cell>
        </row>
        <row r="9">
          <cell r="H9">
            <v>0.1</v>
          </cell>
        </row>
        <row r="10">
          <cell r="H10">
            <v>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Modelo%20de%20Costos%20Plataforma%20-%20Entel%20-%20Publico.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microsoft.com/office/2006/relationships/xlExternalLinkPath/xlPathMissing" Target="Modelo%20de%20Costos%20Plataforma%20-%20Entel%20-%20Publico.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microsoft.com/office/2006/relationships/xlExternalLinkPath/xlPathMissing" Target="Modelo%20de%20Costos%20Plataforma%20-%20Entel%20-%20Publico.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Autor" refreshedDate="42647.620044907409" createdVersion="5" refreshedVersion="5" minRefreshableVersion="3" recordCount="258">
  <cacheSource type="worksheet">
    <worksheetSource ref="L3:N261" sheet="TIPO CAMBIO" r:id="rId2"/>
  </cacheSource>
  <cacheFields count="3">
    <cacheField name="AÑO" numFmtId="0">
      <sharedItems containsSemiMixedTypes="0" containsString="0" containsNumber="1" containsInteger="1" minValue="1995" maxValue="2016" count="22">
        <n v="1995"/>
        <n v="1996"/>
        <n v="1997"/>
        <n v="1998"/>
        <n v="1999"/>
        <n v="2000"/>
        <n v="2001"/>
        <n v="2002"/>
        <n v="2003"/>
        <n v="2004"/>
        <n v="2005"/>
        <n v="2006"/>
        <n v="2007"/>
        <n v="2008"/>
        <n v="2009"/>
        <n v="2010"/>
        <n v="2011"/>
        <n v="2012"/>
        <n v="2013"/>
        <n v="2014"/>
        <n v="2015"/>
        <n v="2016"/>
      </sharedItems>
    </cacheField>
    <cacheField name="FECHA" numFmtId="0">
      <sharedItems/>
    </cacheField>
    <cacheField name="TC Nominal Bancario Promedio Compra-Venta - promedio mensual (S/ por US$)" numFmtId="0">
      <sharedItems containsSemiMixedTypes="0" containsString="0" containsNumber="1" minValue="2.1845454545454501" maxValue="3.619023809523810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utor" refreshedDate="42648.433080092589" createdVersion="5" refreshedVersion="5" minRefreshableVersion="3" recordCount="4">
  <cacheSource type="worksheet">
    <worksheetSource ref="A17:AD21" sheet="Total compras sin 2015" r:id="rId2"/>
  </cacheSource>
  <cacheFields count="30">
    <cacheField name="CAMPO 1" numFmtId="1">
      <sharedItems containsNonDate="0" containsString="0" containsBlank="1"/>
    </cacheField>
    <cacheField name="CAMPO 2" numFmtId="1">
      <sharedItems containsNonDate="0" containsString="0" containsBlank="1"/>
    </cacheField>
    <cacheField name="CAMPO 3" numFmtId="0">
      <sharedItems containsNonDate="0" containsString="0" containsBlank="1"/>
    </cacheField>
    <cacheField name="CAMPO 4" numFmtId="0">
      <sharedItems containsNonDate="0" containsString="0" containsBlank="1"/>
    </cacheField>
    <cacheField name="CAMPO 5" numFmtId="0">
      <sharedItems containsNonDate="0" containsString="0" containsBlank="1"/>
    </cacheField>
    <cacheField name="O.C" numFmtId="0">
      <sharedItems containsNonDate="0" containsString="0" containsBlank="1"/>
    </cacheField>
    <cacheField name="Descripción" numFmtId="0">
      <sharedItems containsNonDate="0" containsString="0" containsBlank="1"/>
    </cacheField>
    <cacheField name="CAMPO 6" numFmtId="0">
      <sharedItems containsNonDate="0" containsString="0" containsBlank="1"/>
    </cacheField>
    <cacheField name="CAMPO 7" numFmtId="0">
      <sharedItems containsNonDate="0" containsString="0" containsBlank="1"/>
    </cacheField>
    <cacheField name="CAMPO 8" numFmtId="0">
      <sharedItems containsNonDate="0" containsString="0" containsBlank="1"/>
    </cacheField>
    <cacheField name="Fecha_x000a_Activación" numFmtId="14">
      <sharedItems containsSemiMixedTypes="0" containsNonDate="0" containsDate="1" containsString="0" minDate="2009-01-01T00:00:00" maxDate="2009-01-02T00:00:00"/>
    </cacheField>
    <cacheField name="CAMPO 9" numFmtId="14">
      <sharedItems containsNonDate="0" containsString="0" containsBlank="1"/>
    </cacheField>
    <cacheField name="CAMPO 10" numFmtId="0">
      <sharedItems containsNonDate="0" containsString="0" containsBlank="1"/>
    </cacheField>
    <cacheField name="CAMPO 11" numFmtId="0">
      <sharedItems containsNonDate="0" containsString="0" containsBlank="1"/>
    </cacheField>
    <cacheField name="CAMPO 12" numFmtId="0">
      <sharedItems containsNonDate="0" containsString="0" containsBlank="1"/>
    </cacheField>
    <cacheField name="CAMPO 13" numFmtId="0">
      <sharedItems containsNonDate="0" containsString="0" containsBlank="1"/>
    </cacheField>
    <cacheField name="CAMPO 14" numFmtId="3">
      <sharedItems containsNonDate="0" containsString="0" containsBlank="1"/>
    </cacheField>
    <cacheField name="CAMPO 15" numFmtId="3">
      <sharedItems containsNonDate="0" containsString="0" containsBlank="1"/>
    </cacheField>
    <cacheField name="Valor Historico" numFmtId="4">
      <sharedItems containsSemiMixedTypes="0" containsString="0" containsNumber="1" containsInteger="1" minValue="1" maxValue="1"/>
    </cacheField>
    <cacheField name="CAMPO 16" numFmtId="4">
      <sharedItems containsNonDate="0" containsString="0" containsBlank="1"/>
    </cacheField>
    <cacheField name="CAMPO 17" numFmtId="4">
      <sharedItems containsNonDate="0" containsString="0" containsBlank="1"/>
    </cacheField>
    <cacheField name="CAMPO 18" numFmtId="4">
      <sharedItems containsNonDate="0" containsString="0" containsBlank="1"/>
    </cacheField>
    <cacheField name="CAMPO 19" numFmtId="0">
      <sharedItems containsNonDate="0" containsString="0" containsBlank="1"/>
    </cacheField>
    <cacheField name="CATEGORIA" numFmtId="0">
      <sharedItems containsBlank="1" count="14">
        <s v="PLATAFORMA - CONSULTORIA"/>
        <s v="PLATAFORMA - HW"/>
        <s v="PLATAFORMA - HW - IVR"/>
        <s v="PLATAFORMA - LICENCIA"/>
        <m u="1"/>
        <s v="CONSULTORIAS 3G" u="1"/>
        <s v="RADIO" u="1"/>
        <s v="CONSULTORIAS" u="1"/>
        <s v="PLATAFORMA - CONSULTORIA - PORTABILIDAD" u="1"/>
        <s v="PLATAFORMA - CONSULTORIA - POSTPAGO" u="1"/>
        <s v="PLATAFORMA IDEN - LICENCIA" u="1"/>
        <s v="PLATAFORMA - CONSULTORIA - SOPORTE" u="1"/>
        <s v="INFRAESTRUCTURA" u="1"/>
        <s v="PLATAFORMA IDEN - CONSULTORIA" u="1"/>
      </sharedItems>
    </cacheField>
    <cacheField name="FACTOR A FECHA" numFmtId="4">
      <sharedItems containsSemiMixedTypes="0" containsString="0" containsNumber="1" minValue="0.70752032389265729" maxValue="0.70752032389265729"/>
    </cacheField>
    <cacheField name="TIPO CAMBIO" numFmtId="4">
      <sharedItems containsSemiMixedTypes="0" containsString="0" containsNumber="1" minValue="3.0115024426596797" maxValue="3.0115024426596797"/>
    </cacheField>
    <cacheField name="VALOR A FECHA" numFmtId="3">
      <sharedItems containsSemiMixedTypes="0" containsString="0" containsNumber="1" minValue="0.23493931596077139" maxValue="0.23493931596077139"/>
    </cacheField>
    <cacheField name="INCLUIR POR CATEGORIA" numFmtId="0">
      <sharedItems count="2">
        <s v="SI"/>
        <s v="NO" u="1"/>
      </sharedItems>
    </cacheField>
    <cacheField name="EXISTE EN 2015" numFmtId="0">
      <sharedItems count="2">
        <s v="NO"/>
        <s v="SI" u="1"/>
      </sharedItems>
    </cacheField>
    <cacheField name="INCLUIR POR FECHA" numFmtId="0">
      <sharedItems count="2">
        <s v="SI"/>
        <s v="NO"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Autor" refreshedDate="42648.433096296299" createdVersion="5" refreshedVersion="5" minRefreshableVersion="3" recordCount="4">
  <cacheSource type="worksheet">
    <worksheetSource ref="G9:AC13" sheet="Compras 2015" r:id="rId2"/>
  </cacheSource>
  <cacheFields count="23">
    <cacheField name="Nombre _x000a_Cuenta" numFmtId="0">
      <sharedItems containsNonDate="0" containsString="0" containsBlank="1"/>
    </cacheField>
    <cacheField name="Descripción" numFmtId="0">
      <sharedItems containsNonDate="0" containsString="0" containsBlank="1"/>
    </cacheField>
    <cacheField name="Fecha Activa" numFmtId="14">
      <sharedItems containsSemiMixedTypes="0" containsNonDate="0" containsDate="1" containsString="0" minDate="2009-01-01T00:00:00" maxDate="2009-01-02T00:00:00"/>
    </cacheField>
    <cacheField name="CAMPO 6" numFmtId="14">
      <sharedItems containsNonDate="0" containsString="0" containsBlank="1"/>
    </cacheField>
    <cacheField name="CAMPO 7" numFmtId="4">
      <sharedItems containsNonDate="0" containsString="0" containsBlank="1"/>
    </cacheField>
    <cacheField name="Valor Historico" numFmtId="4">
      <sharedItems containsSemiMixedTypes="0" containsString="0" containsNumber="1" containsInteger="1" minValue="1" maxValue="1"/>
    </cacheField>
    <cacheField name="CAMPO 8" numFmtId="4">
      <sharedItems containsNonDate="0" containsString="0" containsBlank="1"/>
    </cacheField>
    <cacheField name="CAMPO 9" numFmtId="4">
      <sharedItems containsNonDate="0" containsString="0" containsBlank="1"/>
    </cacheField>
    <cacheField name="CAMPO 10" numFmtId="0">
      <sharedItems containsNonDate="0" containsString="0" containsBlank="1"/>
    </cacheField>
    <cacheField name="CAMPO 11" numFmtId="0">
      <sharedItems containsNonDate="0" containsString="0" containsBlank="1"/>
    </cacheField>
    <cacheField name="CAMPO 12" numFmtId="0">
      <sharedItems containsNonDate="0" containsString="0" containsBlank="1"/>
    </cacheField>
    <cacheField name="CAMPO 13" numFmtId="0">
      <sharedItems containsNonDate="0" containsString="0" containsBlank="1"/>
    </cacheField>
    <cacheField name="CAMPO 14" numFmtId="0">
      <sharedItems containsNonDate="0" containsString="0" containsBlank="1"/>
    </cacheField>
    <cacheField name="CAMPO 15" numFmtId="173">
      <sharedItems containsNonDate="0" containsString="0" containsBlank="1"/>
    </cacheField>
    <cacheField name="CAMPO 16" numFmtId="0">
      <sharedItems containsNonDate="0" containsString="0" containsBlank="1"/>
    </cacheField>
    <cacheField name="CAMPO 17" numFmtId="0">
      <sharedItems containsNonDate="0" containsString="0" containsBlank="1"/>
    </cacheField>
    <cacheField name="CATEGORIA" numFmtId="0">
      <sharedItems containsBlank="1" count="21">
        <s v="PLATAFORMA - CONSULTORIA"/>
        <s v="PLATAFORMA - SOFTWARE"/>
        <s v="PORTABILIDAD - PLATAFORMA - SOFTWARE" u="1"/>
        <m u="1"/>
        <s v="PLATAFORMA - SOFTWARE - POSTPAGO" u="1"/>
        <s v="PLATAFORMA IDEN - SOFTWARE" u="1"/>
        <s v="SOFTWARE NO - RENTA ADELANTADA" u="1"/>
        <s v="PLATAFORMA - SOFTWARE - ROAMING" u="1"/>
        <s v="CONSULTORIAS" u="1"/>
        <s v="SOFTWARE" u="1"/>
        <s v="SOFTWARE NO - OSIPTEL" u="1"/>
        <s v="PLATAFORMA - CONSULTORIA - POSTPAGO" u="1"/>
        <s v="PLATAFORMA - LICENCIA" u="1"/>
        <s v="COSTOS COMUNES - SOFTWARE" u="1"/>
        <s v="PLATAFORMA - HW" u="1"/>
        <s v="SOFTWARE NO - SEGMENTACION" u="1"/>
        <s v="PLATAFORMA - CONSULTORIA - IVR" u="1"/>
        <s v="PLATAFORMA - CONSULTORIA - REPORTES" u="1"/>
        <s v="SOFTWARE NO - VENTAS" u="1"/>
        <s v="FACTURACION - SOFTWARE" u="1"/>
        <s v="SOFTWARE - WEB" u="1"/>
      </sharedItems>
    </cacheField>
    <cacheField name="FACTOR A FECHA" numFmtId="4">
      <sharedItems containsSemiMixedTypes="0" containsString="0" containsNumber="1" minValue="0.70752032389265729" maxValue="0.70752032389265729"/>
    </cacheField>
    <cacheField name="TIPO CAMBIO" numFmtId="4">
      <sharedItems containsSemiMixedTypes="0" containsString="0" containsNumber="1" minValue="3.0115024426596797" maxValue="3.0115024426596797"/>
    </cacheField>
    <cacheField name="VALOR A FECHA" numFmtId="3">
      <sharedItems containsSemiMixedTypes="0" containsString="0" containsNumber="1" minValue="0.23493931596077139" maxValue="0.23493931596077139"/>
    </cacheField>
    <cacheField name="INCLUIR POR CATEGORIA" numFmtId="0">
      <sharedItems containsBlank="1" count="3">
        <s v="SI"/>
        <m u="1"/>
        <s v="NO" u="1"/>
      </sharedItems>
    </cacheField>
    <cacheField name="EXISTE EN SIN 2015" numFmtId="0">
      <sharedItems containsBlank="1" count="3">
        <s v="NO"/>
        <m u="1"/>
        <s v="SI" u="1"/>
      </sharedItems>
    </cacheField>
    <cacheField name="INCLUIR POR FECHA" numFmtId="0">
      <sharedItems containsBlank="1" count="3">
        <s v="SI"/>
        <m u="1"/>
        <s v="NO"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58">
  <r>
    <x v="0"/>
    <s v="Ene95"/>
    <n v="2.1845454545454501"/>
  </r>
  <r>
    <x v="0"/>
    <s v="Feb95"/>
    <n v="2.20825"/>
  </r>
  <r>
    <x v="0"/>
    <s v="Mar95"/>
    <n v="2.25086956521739"/>
  </r>
  <r>
    <x v="0"/>
    <s v="Abr95"/>
    <n v="2.2555555555555502"/>
  </r>
  <r>
    <x v="0"/>
    <s v="May95"/>
    <n v="2.24863636363636"/>
  </r>
  <r>
    <x v="0"/>
    <s v="Jun95"/>
    <n v="2.2416666666666698"/>
  </r>
  <r>
    <x v="0"/>
    <s v="Jul95"/>
    <n v="2.22925"/>
  </r>
  <r>
    <x v="0"/>
    <s v="Ago95"/>
    <n v="2.2384090909090899"/>
  </r>
  <r>
    <x v="0"/>
    <s v="Sep95"/>
    <n v="2.2458571428571399"/>
  </r>
  <r>
    <x v="0"/>
    <s v="Oct95"/>
    <n v="2.2557954545454599"/>
  </r>
  <r>
    <x v="0"/>
    <s v="Nov95"/>
    <n v="2.31090476190476"/>
  </r>
  <r>
    <x v="0"/>
    <s v="Dic95"/>
    <n v="2.3223157894736799"/>
  </r>
  <r>
    <x v="1"/>
    <s v="Ene96"/>
    <n v="2.34715909090909"/>
  </r>
  <r>
    <x v="1"/>
    <s v="Feb96"/>
    <n v="2.3535952380952398"/>
  </r>
  <r>
    <x v="1"/>
    <s v="Mar96"/>
    <n v="2.35528571428571"/>
  </r>
  <r>
    <x v="1"/>
    <s v="Abr96"/>
    <n v="2.3638750000000002"/>
  </r>
  <r>
    <x v="1"/>
    <s v="May96"/>
    <n v="2.4091363636363599"/>
  </r>
  <r>
    <x v="1"/>
    <s v="Jun96"/>
    <n v="2.4393500000000001"/>
  </r>
  <r>
    <x v="1"/>
    <s v="Jul96"/>
    <n v="2.4443636363636401"/>
  </r>
  <r>
    <x v="1"/>
    <s v="Ago96"/>
    <n v="2.4653571428571399"/>
  </r>
  <r>
    <x v="1"/>
    <s v="Sep96"/>
    <n v="2.49040476190476"/>
  </r>
  <r>
    <x v="1"/>
    <s v="Oct96"/>
    <n v="2.5537045454545502"/>
  </r>
  <r>
    <x v="1"/>
    <s v="Nov96"/>
    <n v="2.5832000000000002"/>
  </r>
  <r>
    <x v="1"/>
    <s v="Dic96"/>
    <n v="2.5833809523809501"/>
  </r>
  <r>
    <x v="2"/>
    <s v="Ene97"/>
    <n v="2.6252499999999999"/>
  </r>
  <r>
    <x v="2"/>
    <s v="Feb97"/>
    <n v="2.6381250000000001"/>
  </r>
  <r>
    <x v="2"/>
    <s v="Mar97"/>
    <n v="2.6331578947368399"/>
  </r>
  <r>
    <x v="2"/>
    <s v="Abr97"/>
    <n v="2.66086363636364"/>
  </r>
  <r>
    <x v="2"/>
    <s v="May97"/>
    <n v="2.66366666666667"/>
  </r>
  <r>
    <x v="2"/>
    <s v="Jun97"/>
    <n v="2.6556428571428601"/>
  </r>
  <r>
    <x v="2"/>
    <s v="Jul97"/>
    <n v="2.6516190476190502"/>
  </r>
  <r>
    <x v="2"/>
    <s v="Ago97"/>
    <n v="2.6536738095238102"/>
  </r>
  <r>
    <x v="2"/>
    <s v="Sep97"/>
    <n v="2.6440681818181799"/>
  </r>
  <r>
    <x v="2"/>
    <s v="Oct97"/>
    <n v="2.6625909090909099"/>
  </r>
  <r>
    <x v="2"/>
    <s v="Nov97"/>
    <n v="2.7197"/>
  </r>
  <r>
    <x v="2"/>
    <s v="Dic97"/>
    <n v="2.71640476190476"/>
  </r>
  <r>
    <x v="3"/>
    <s v="Ene98"/>
    <n v="2.7442619047618999"/>
  </r>
  <r>
    <x v="3"/>
    <s v="Feb98"/>
    <n v="2.798225"/>
  </r>
  <r>
    <x v="3"/>
    <s v="Mar98"/>
    <n v="2.8056590909090899"/>
  </r>
  <r>
    <x v="3"/>
    <s v="Abr98"/>
    <n v="2.8186499999999999"/>
  </r>
  <r>
    <x v="3"/>
    <s v="May98"/>
    <n v="2.8427750000000001"/>
  </r>
  <r>
    <x v="3"/>
    <s v="Jun98"/>
    <n v="2.90602380952381"/>
  </r>
  <r>
    <x v="3"/>
    <s v="Jul98"/>
    <n v="2.9187619047619"/>
  </r>
  <r>
    <x v="3"/>
    <s v="Ago98"/>
    <n v="2.9603333333333302"/>
  </r>
  <r>
    <x v="3"/>
    <s v="Sep98"/>
    <n v="3.0411136363636402"/>
  </r>
  <r>
    <x v="3"/>
    <s v="Oct98"/>
    <n v="3.0486749999999998"/>
  </r>
  <r>
    <x v="3"/>
    <s v="Nov98"/>
    <n v="3.0913571428571398"/>
  </r>
  <r>
    <x v="3"/>
    <s v="Dic98"/>
    <n v="3.13407142857143"/>
  </r>
  <r>
    <x v="4"/>
    <s v="Ene99"/>
    <n v="3.2473000000000001"/>
  </r>
  <r>
    <x v="4"/>
    <s v="Feb99"/>
    <n v="3.3944749999999999"/>
  </r>
  <r>
    <x v="4"/>
    <s v="Mar99"/>
    <n v="3.3782173913043501"/>
  </r>
  <r>
    <x v="4"/>
    <s v="Abr99"/>
    <n v="3.34795"/>
  </r>
  <r>
    <x v="4"/>
    <s v="May99"/>
    <n v="3.331"/>
  </r>
  <r>
    <x v="4"/>
    <s v="Jun99"/>
    <n v="3.3377380952380999"/>
  </r>
  <r>
    <x v="4"/>
    <s v="Jul99"/>
    <n v="3.3225500000000001"/>
  </r>
  <r>
    <x v="4"/>
    <s v="Ago99"/>
    <n v="3.36140476190476"/>
  </r>
  <r>
    <x v="4"/>
    <s v="Sep99"/>
    <n v="3.4181363636363602"/>
  </r>
  <r>
    <x v="4"/>
    <s v="Oct99"/>
    <n v="3.472375"/>
  </r>
  <r>
    <x v="4"/>
    <s v="Nov99"/>
    <n v="3.4816904761904799"/>
  </r>
  <r>
    <x v="4"/>
    <s v="Dic99"/>
    <n v="3.4838409090909099"/>
  </r>
  <r>
    <x v="5"/>
    <s v="Ene00"/>
    <n v="3.4994523809523801"/>
  </r>
  <r>
    <x v="5"/>
    <s v="Feb00"/>
    <n v="3.4559523809523802"/>
  </r>
  <r>
    <x v="5"/>
    <s v="Mar00"/>
    <n v="3.4428695652173902"/>
  </r>
  <r>
    <x v="5"/>
    <s v="Abr00"/>
    <n v="3.47888888888889"/>
  </r>
  <r>
    <x v="5"/>
    <s v="May00"/>
    <n v="3.5033181818181802"/>
  </r>
  <r>
    <x v="5"/>
    <s v="Jun00"/>
    <n v="3.48702380952381"/>
  </r>
  <r>
    <x v="5"/>
    <s v="Jul00"/>
    <n v="3.4803250000000001"/>
  </r>
  <r>
    <x v="5"/>
    <s v="Ago00"/>
    <n v="3.4775454545454498"/>
  </r>
  <r>
    <x v="5"/>
    <s v="Sep00"/>
    <n v="3.4849285714285698"/>
  </r>
  <r>
    <x v="5"/>
    <s v="Oct00"/>
    <n v="3.5003409090909101"/>
  </r>
  <r>
    <x v="5"/>
    <s v="Nov00"/>
    <n v="3.5284761904761899"/>
  </r>
  <r>
    <x v="5"/>
    <s v="Dic00"/>
    <n v="3.5195789473684198"/>
  </r>
  <r>
    <x v="6"/>
    <s v="Ene01"/>
    <n v="3.52268181818182"/>
  </r>
  <r>
    <x v="6"/>
    <s v="Feb01"/>
    <n v="3.5284499999999999"/>
  </r>
  <r>
    <x v="6"/>
    <s v="Mar01"/>
    <n v="3.51979545454545"/>
  </r>
  <r>
    <x v="6"/>
    <s v="Abr01"/>
    <n v="3.5587368421052599"/>
  </r>
  <r>
    <x v="6"/>
    <s v="May01"/>
    <n v="3.6000454545454499"/>
  </r>
  <r>
    <x v="6"/>
    <s v="Jun01"/>
    <n v="3.5307575"/>
  </r>
  <r>
    <x v="6"/>
    <s v="Jul01"/>
    <n v="3.50330952380952"/>
  </r>
  <r>
    <x v="6"/>
    <s v="Ago01"/>
    <n v="3.49159"/>
  </r>
  <r>
    <x v="6"/>
    <s v="Sep01"/>
    <n v="3.4900250000000002"/>
  </r>
  <r>
    <x v="6"/>
    <s v="Oct01"/>
    <n v="3.4600681818181802"/>
  </r>
  <r>
    <x v="6"/>
    <s v="Nov01"/>
    <n v="3.439575"/>
  </r>
  <r>
    <x v="6"/>
    <s v="Dic01"/>
    <n v="3.4353600000000002"/>
  </r>
  <r>
    <x v="7"/>
    <s v="Ene02"/>
    <n v="3.4594999999999998"/>
  </r>
  <r>
    <x v="7"/>
    <s v="Feb02"/>
    <n v="3.4765999999999999"/>
  </r>
  <r>
    <x v="7"/>
    <s v="Mar02"/>
    <n v="3.4562368421052598"/>
  </r>
  <r>
    <x v="7"/>
    <s v="Abr02"/>
    <n v="3.43881818181818"/>
  </r>
  <r>
    <x v="7"/>
    <s v="May02"/>
    <n v="3.45140909090909"/>
  </r>
  <r>
    <x v="7"/>
    <s v="Jun02"/>
    <n v="3.4806657894736799"/>
  </r>
  <r>
    <x v="7"/>
    <s v="Jul02"/>
    <n v="3.53297619047619"/>
  </r>
  <r>
    <x v="7"/>
    <s v="Ago02"/>
    <n v="3.5701190476190501"/>
  </r>
  <r>
    <x v="7"/>
    <s v="Sep02"/>
    <n v="3.6190238095238101"/>
  </r>
  <r>
    <x v="7"/>
    <s v="Oct02"/>
    <n v="3.6149952380952399"/>
  </r>
  <r>
    <x v="7"/>
    <s v="Nov02"/>
    <n v="3.583275"/>
  </r>
  <r>
    <x v="7"/>
    <s v="Dic02"/>
    <n v="3.5142380952380998"/>
  </r>
  <r>
    <x v="8"/>
    <s v="Ene03"/>
    <n v="3.49395454545455"/>
  </r>
  <r>
    <x v="8"/>
    <s v="Feb03"/>
    <n v="3.4839500000000001"/>
  </r>
  <r>
    <x v="8"/>
    <s v="Mar03"/>
    <n v="3.4791595238095199"/>
  </r>
  <r>
    <x v="8"/>
    <s v="Abr03"/>
    <n v="3.4646249999999998"/>
  </r>
  <r>
    <x v="8"/>
    <s v="May03"/>
    <n v="3.4811476190476198"/>
  </r>
  <r>
    <x v="8"/>
    <s v="Jun03"/>
    <n v="3.4787619047619001"/>
  </r>
  <r>
    <x v="8"/>
    <s v="Jul03"/>
    <n v="3.4714047619047599"/>
  </r>
  <r>
    <x v="8"/>
    <s v="Ago03"/>
    <n v="3.4802619047619001"/>
  </r>
  <r>
    <x v="8"/>
    <s v="Sep03"/>
    <n v="3.4808636363636398"/>
  </r>
  <r>
    <x v="8"/>
    <s v="Oct03"/>
    <n v="3.4782045454545401"/>
  </r>
  <r>
    <x v="8"/>
    <s v="Nov03"/>
    <n v="3.4777499999999999"/>
  </r>
  <r>
    <x v="8"/>
    <s v="Dic03"/>
    <n v="3.4712857142857101"/>
  </r>
  <r>
    <x v="9"/>
    <s v="Ene04"/>
    <n v="3.4671666666666701"/>
  </r>
  <r>
    <x v="9"/>
    <s v="Feb04"/>
    <n v="3.4834999999999998"/>
  </r>
  <r>
    <x v="9"/>
    <s v="Mar04"/>
    <n v="3.4650847826087001"/>
  </r>
  <r>
    <x v="9"/>
    <s v="Abr04"/>
    <n v="3.4696500000000001"/>
  </r>
  <r>
    <x v="9"/>
    <s v="May04"/>
    <n v="3.4872380952381001"/>
  </r>
  <r>
    <x v="9"/>
    <s v="Jun04"/>
    <n v="3.4771666666666698"/>
  </r>
  <r>
    <x v="9"/>
    <s v="Jul04"/>
    <n v="3.4413"/>
  </r>
  <r>
    <x v="9"/>
    <s v="Ago04"/>
    <n v="3.39545238095238"/>
  </r>
  <r>
    <x v="9"/>
    <s v="Sep04"/>
    <n v="3.3575909090909102"/>
  </r>
  <r>
    <x v="9"/>
    <s v="Oct04"/>
    <n v="3.3210250000000001"/>
  </r>
  <r>
    <x v="9"/>
    <s v="Nov04"/>
    <n v="3.31016666666667"/>
  </r>
  <r>
    <x v="9"/>
    <s v="Dic04"/>
    <n v="3.2810681818181799"/>
  </r>
  <r>
    <x v="10"/>
    <s v="Ene05"/>
    <n v="3.26821428571429"/>
  </r>
  <r>
    <x v="10"/>
    <s v="Feb05"/>
    <n v="3.2588249999999999"/>
  </r>
  <r>
    <x v="10"/>
    <s v="Mar05"/>
    <n v="3.2593095238095202"/>
  </r>
  <r>
    <x v="10"/>
    <s v="Abr05"/>
    <n v="3.2579500000000001"/>
  </r>
  <r>
    <x v="10"/>
    <s v="May05"/>
    <n v="3.2548809523809501"/>
  </r>
  <r>
    <x v="10"/>
    <s v="Jun05"/>
    <n v="3.2527619047619099"/>
  </r>
  <r>
    <x v="10"/>
    <s v="Jul05"/>
    <n v="3.25205263157895"/>
  </r>
  <r>
    <x v="10"/>
    <s v="Ago05"/>
    <n v="3.2573409090909098"/>
  </r>
  <r>
    <x v="10"/>
    <s v="Sep05"/>
    <n v="3.3075227272727301"/>
  </r>
  <r>
    <x v="10"/>
    <s v="Oct05"/>
    <n v="3.3807857142857101"/>
  </r>
  <r>
    <x v="10"/>
    <s v="Nov05"/>
    <n v="3.3760714285714299"/>
  </r>
  <r>
    <x v="10"/>
    <s v="Dic05"/>
    <n v="3.4242857142857099"/>
  </r>
  <r>
    <x v="11"/>
    <s v="Ene06"/>
    <n v="3.3932954545454499"/>
  </r>
  <r>
    <x v="11"/>
    <s v="Feb06"/>
    <n v="3.2887249999999999"/>
  </r>
  <r>
    <x v="11"/>
    <s v="Mar06"/>
    <n v="3.33932608695652"/>
  </r>
  <r>
    <x v="11"/>
    <s v="Abr06"/>
    <n v="3.3315277777777799"/>
  </r>
  <r>
    <x v="11"/>
    <s v="May06"/>
    <n v="3.2790409090909098"/>
  </r>
  <r>
    <x v="11"/>
    <s v="Jun06"/>
    <n v="3.2640642857142899"/>
  </r>
  <r>
    <x v="11"/>
    <s v="Jul06"/>
    <n v="3.2431000000000001"/>
  </r>
  <r>
    <x v="11"/>
    <s v="Ago06"/>
    <n v="3.2343863636363599"/>
  </r>
  <r>
    <x v="11"/>
    <s v="Sep06"/>
    <n v="3.2477380952380899"/>
  </r>
  <r>
    <x v="11"/>
    <s v="Oct06"/>
    <n v="3.23745454545455"/>
  </r>
  <r>
    <x v="11"/>
    <s v="Nov06"/>
    <n v="3.2220952380952399"/>
  </r>
  <r>
    <x v="11"/>
    <s v="Dic06"/>
    <n v="3.2053157894736799"/>
  </r>
  <r>
    <x v="12"/>
    <s v="Ene07"/>
    <n v="3.1924999999999999"/>
  </r>
  <r>
    <x v="12"/>
    <s v="Feb07"/>
    <n v="3.1903000000000001"/>
  </r>
  <r>
    <x v="12"/>
    <s v="Mar07"/>
    <n v="3.18561363636364"/>
  </r>
  <r>
    <x v="12"/>
    <s v="Abr07"/>
    <n v="3.17828947368421"/>
  </r>
  <r>
    <x v="12"/>
    <s v="May07"/>
    <n v="3.16752272727273"/>
  </r>
  <r>
    <x v="12"/>
    <s v="Jun07"/>
    <n v="3.1701999999999999"/>
  </r>
  <r>
    <x v="12"/>
    <s v="Jul07"/>
    <n v="3.1609090909090898"/>
  </r>
  <r>
    <x v="12"/>
    <s v="Ago07"/>
    <n v="3.15818181818182"/>
  </r>
  <r>
    <x v="12"/>
    <s v="Sep07"/>
    <n v="3.1359750000000002"/>
  </r>
  <r>
    <x v="12"/>
    <s v="Oct07"/>
    <n v="3.01986363636364"/>
  </r>
  <r>
    <x v="12"/>
    <s v="Nov07"/>
    <n v="3.0009999999999999"/>
  </r>
  <r>
    <x v="12"/>
    <s v="Dic07"/>
    <n v="2.980775"/>
  </r>
  <r>
    <x v="13"/>
    <s v="Ene08"/>
    <n v="2.9503181818181798"/>
  </r>
  <r>
    <x v="13"/>
    <s v="Feb08"/>
    <n v="2.9055"/>
  </r>
  <r>
    <x v="13"/>
    <s v="Mar08"/>
    <n v="2.81092105263158"/>
  </r>
  <r>
    <x v="13"/>
    <s v="Abr08"/>
    <n v="2.7478636363636402"/>
  </r>
  <r>
    <x v="13"/>
    <s v="May08"/>
    <n v="2.8045789473684199"/>
  </r>
  <r>
    <x v="13"/>
    <s v="Jun08"/>
    <n v="2.89161904761905"/>
  </r>
  <r>
    <x v="13"/>
    <s v="Jul08"/>
    <n v="2.84842857142857"/>
  </r>
  <r>
    <x v="13"/>
    <s v="Ago08"/>
    <n v="2.8923095238095202"/>
  </r>
  <r>
    <x v="13"/>
    <s v="Sep08"/>
    <n v="2.9658409090909101"/>
  </r>
  <r>
    <x v="13"/>
    <s v="Oct08"/>
    <n v="3.0751590909090898"/>
  </r>
  <r>
    <x v="13"/>
    <s v="Nov08"/>
    <n v="3.09188888888889"/>
  </r>
  <r>
    <x v="13"/>
    <s v="Dic08"/>
    <n v="3.113775"/>
  </r>
  <r>
    <x v="14"/>
    <s v="Ene09"/>
    <n v="3.151125"/>
  </r>
  <r>
    <x v="14"/>
    <s v="Feb09"/>
    <n v="3.2361249999999999"/>
  </r>
  <r>
    <x v="14"/>
    <s v="Mar09"/>
    <n v="3.17477272727273"/>
  </r>
  <r>
    <x v="14"/>
    <s v="Abr09"/>
    <n v="3.0850249999999999"/>
  </r>
  <r>
    <x v="14"/>
    <s v="May09"/>
    <n v="2.9940500000000001"/>
  </r>
  <r>
    <x v="14"/>
    <s v="Jun09"/>
    <n v="2.9904761904761901"/>
  </r>
  <r>
    <x v="14"/>
    <s v="Jul09"/>
    <n v="3.0125000000000002"/>
  </r>
  <r>
    <x v="14"/>
    <s v="Ago09"/>
    <n v="2.9505476190476201"/>
  </r>
  <r>
    <x v="14"/>
    <s v="Sep09"/>
    <n v="2.90965909090909"/>
  </r>
  <r>
    <x v="14"/>
    <s v="Oct09"/>
    <n v="2.871775"/>
  </r>
  <r>
    <x v="14"/>
    <s v="Nov09"/>
    <n v="2.8845000000000001"/>
  </r>
  <r>
    <x v="14"/>
    <s v="Dic09"/>
    <n v="2.8774736842105302"/>
  </r>
  <r>
    <x v="15"/>
    <s v="Ene10"/>
    <n v="2.8564500000000002"/>
  </r>
  <r>
    <x v="15"/>
    <s v="Feb10"/>
    <n v="2.8539750000000002"/>
  </r>
  <r>
    <x v="15"/>
    <s v="Mar10"/>
    <n v="2.8392826086956502"/>
  </r>
  <r>
    <x v="15"/>
    <s v="Abr10"/>
    <n v="2.8398500000000002"/>
  </r>
  <r>
    <x v="15"/>
    <s v="May10"/>
    <n v="2.8454999999999999"/>
  </r>
  <r>
    <x v="15"/>
    <s v="Jun10"/>
    <n v="2.83805"/>
  </r>
  <r>
    <x v="15"/>
    <s v="Jul10"/>
    <n v="2.8228157894736801"/>
  </r>
  <r>
    <x v="15"/>
    <s v="Ago10"/>
    <n v="2.8020238095238099"/>
  </r>
  <r>
    <x v="15"/>
    <s v="Sep10"/>
    <n v="2.7906363636363598"/>
  </r>
  <r>
    <x v="15"/>
    <s v="Oct10"/>
    <n v="2.7914750000000002"/>
  </r>
  <r>
    <x v="15"/>
    <s v="Nov10"/>
    <n v="2.8055952380952398"/>
  </r>
  <r>
    <x v="15"/>
    <s v="Dic10"/>
    <n v="2.8156750000000001"/>
  </r>
  <r>
    <x v="16"/>
    <s v="Ene11"/>
    <n v="2.7870476190476201"/>
  </r>
  <r>
    <x v="16"/>
    <s v="Feb11"/>
    <n v="2.7705250000000001"/>
  </r>
  <r>
    <x v="16"/>
    <s v="Mar11"/>
    <n v="2.77939130434783"/>
  </r>
  <r>
    <x v="16"/>
    <s v="Abr11"/>
    <n v="2.8156315789473698"/>
  </r>
  <r>
    <x v="16"/>
    <s v="May11"/>
    <n v="2.7749523809523802"/>
  </r>
  <r>
    <x v="16"/>
    <s v="Jun11"/>
    <n v="2.7640714285714298"/>
  </r>
  <r>
    <x v="16"/>
    <s v="Jul11"/>
    <n v="2.7413157894736799"/>
  </r>
  <r>
    <x v="16"/>
    <s v="Ago11"/>
    <n v="2.7393809523809498"/>
  </r>
  <r>
    <x v="16"/>
    <s v="Sep11"/>
    <n v="2.7438409090909102"/>
  </r>
  <r>
    <x v="16"/>
    <s v="Oct11"/>
    <n v="2.7318250000000002"/>
  </r>
  <r>
    <x v="16"/>
    <s v="Nov11"/>
    <n v="2.7049523809523799"/>
  </r>
  <r>
    <x v="16"/>
    <s v="Dic11"/>
    <n v="2.69626315789474"/>
  </r>
  <r>
    <x v="17"/>
    <s v="Ene12"/>
    <n v="2.6926590909090899"/>
  </r>
  <r>
    <x v="17"/>
    <s v="Feb12"/>
    <n v="2.6835238095238099"/>
  </r>
  <r>
    <x v="17"/>
    <s v="Mar12"/>
    <n v="2.6709999999999998"/>
  </r>
  <r>
    <x v="17"/>
    <s v="Abr12"/>
    <n v="2.6570277777777802"/>
  </r>
  <r>
    <x v="17"/>
    <s v="May12"/>
    <n v="2.6692727272727299"/>
  </r>
  <r>
    <x v="17"/>
    <s v="Jun12"/>
    <n v="2.6705749999999999"/>
  </r>
  <r>
    <x v="17"/>
    <s v="Jul12"/>
    <n v="2.63504761904762"/>
  </r>
  <r>
    <x v="17"/>
    <s v="Ago12"/>
    <n v="2.6159761904761898"/>
  </r>
  <r>
    <x v="17"/>
    <s v="Sep12"/>
    <n v="2.6027999999999998"/>
  </r>
  <r>
    <x v="17"/>
    <s v="Oct12"/>
    <n v="2.5876000000000001"/>
  </r>
  <r>
    <x v="17"/>
    <s v="Nov12"/>
    <n v="2.5986250000000002"/>
  </r>
  <r>
    <x v="17"/>
    <s v="Dic12"/>
    <n v="2.5668888888888901"/>
  </r>
  <r>
    <x v="18"/>
    <s v="Ene13"/>
    <n v="2.5519090909090898"/>
  </r>
  <r>
    <x v="18"/>
    <s v="Feb13"/>
    <n v="2.57805263157895"/>
  </r>
  <r>
    <x v="18"/>
    <s v="Mar13"/>
    <n v="2.5939473684210501"/>
  </r>
  <r>
    <x v="18"/>
    <s v="Abr13"/>
    <n v="2.5975000000000001"/>
  </r>
  <r>
    <x v="18"/>
    <s v="May13"/>
    <n v="2.64438636363636"/>
  </r>
  <r>
    <x v="18"/>
    <s v="Jun13"/>
    <n v="2.7475000000000001"/>
  </r>
  <r>
    <x v="18"/>
    <s v="Jul13"/>
    <n v="2.7767142857142901"/>
  </r>
  <r>
    <x v="18"/>
    <s v="Ago13"/>
    <n v="2.8017380952380999"/>
  </r>
  <r>
    <x v="18"/>
    <s v="Sep13"/>
    <n v="2.7785714285714298"/>
  </r>
  <r>
    <x v="18"/>
    <s v="Oct13"/>
    <n v="2.7691190476190499"/>
  </r>
  <r>
    <x v="18"/>
    <s v="Nov13"/>
    <n v="2.7981250000000002"/>
  </r>
  <r>
    <x v="18"/>
    <s v="Dic13"/>
    <n v="2.78525"/>
  </r>
  <r>
    <x v="19"/>
    <s v="Ene14"/>
    <n v="2.8089318181818199"/>
  </r>
  <r>
    <x v="19"/>
    <s v="Feb14"/>
    <n v="2.8126500000000001"/>
  </r>
  <r>
    <x v="19"/>
    <s v="Mar14"/>
    <n v="2.80638095238095"/>
  </r>
  <r>
    <x v="19"/>
    <s v="Abr14"/>
    <n v="2.7943750000000001"/>
  </r>
  <r>
    <x v="19"/>
    <s v="May14"/>
    <n v="2.7869761904761901"/>
  </r>
  <r>
    <x v="19"/>
    <s v="Jun14"/>
    <n v="2.7942380952380899"/>
  </r>
  <r>
    <x v="19"/>
    <s v="Jul14"/>
    <n v="2.78609523809524"/>
  </r>
  <r>
    <x v="19"/>
    <s v="Ago14"/>
    <n v="2.8144761904761899"/>
  </r>
  <r>
    <x v="19"/>
    <s v="Sep14"/>
    <n v="2.8639545454545501"/>
  </r>
  <r>
    <x v="19"/>
    <s v="Oct14"/>
    <n v="2.9060454545454499"/>
  </r>
  <r>
    <x v="19"/>
    <s v="Nov14"/>
    <n v="2.9250750000000001"/>
  </r>
  <r>
    <x v="19"/>
    <s v="Dic14"/>
    <n v="2.9615"/>
  </r>
  <r>
    <x v="20"/>
    <s v="Ene15"/>
    <n v="3.005525"/>
  </r>
  <r>
    <x v="20"/>
    <s v="Feb15"/>
    <n v="3.078525"/>
  </r>
  <r>
    <x v="20"/>
    <s v="Mar15"/>
    <n v="3.09168181818182"/>
  </r>
  <r>
    <x v="20"/>
    <s v="Abr15"/>
    <n v="3.1199525000000001"/>
  </r>
  <r>
    <x v="20"/>
    <s v="May15"/>
    <n v="3.1504500000000002"/>
  </r>
  <r>
    <x v="20"/>
    <s v="Jun15"/>
    <n v="3.1612380952380899"/>
  </r>
  <r>
    <x v="20"/>
    <s v="Jul15"/>
    <n v="3.1812499999999999"/>
  </r>
  <r>
    <x v="20"/>
    <s v="Ago15"/>
    <n v="3.23835714285714"/>
  </r>
  <r>
    <x v="20"/>
    <s v="Sep15"/>
    <n v="3.21861363636364"/>
  </r>
  <r>
    <x v="20"/>
    <s v="Oct15"/>
    <n v="3.2483749999999998"/>
  </r>
  <r>
    <x v="20"/>
    <s v="Nov15"/>
    <n v="3.3366428571428601"/>
  </r>
  <r>
    <x v="20"/>
    <s v="Dic15"/>
    <n v="3.3826666666666698"/>
  </r>
  <r>
    <x v="21"/>
    <s v="Ene16"/>
    <n v="3.437325"/>
  </r>
  <r>
    <x v="21"/>
    <s v="Feb16"/>
    <n v="3.5059047619047599"/>
  </r>
  <r>
    <x v="21"/>
    <s v="Mar16"/>
    <n v="3.40738095238095"/>
  </r>
  <r>
    <x v="21"/>
    <s v="Abr16"/>
    <n v="3.3015476190476201"/>
  </r>
  <r>
    <x v="21"/>
    <s v="May16"/>
    <n v="3.3337272727272702"/>
  </r>
  <r>
    <x v="21"/>
    <s v="Jun16"/>
    <n v="3.3165714285714301"/>
  </r>
</pivotCacheRecords>
</file>

<file path=xl/pivotCache/pivotCacheRecords2.xml><?xml version="1.0" encoding="utf-8"?>
<pivotCacheRecords xmlns="http://schemas.openxmlformats.org/spreadsheetml/2006/main" xmlns:r="http://schemas.openxmlformats.org/officeDocument/2006/relationships" count="4">
  <r>
    <m/>
    <m/>
    <m/>
    <m/>
    <m/>
    <m/>
    <m/>
    <m/>
    <m/>
    <m/>
    <d v="2009-01-01T00:00:00"/>
    <m/>
    <m/>
    <m/>
    <m/>
    <m/>
    <m/>
    <m/>
    <n v="1"/>
    <m/>
    <m/>
    <m/>
    <m/>
    <x v="0"/>
    <n v="0.70752032389265729"/>
    <n v="3.0115024426596797"/>
    <n v="0.23493931596077139"/>
    <x v="0"/>
    <x v="0"/>
    <x v="0"/>
  </r>
  <r>
    <m/>
    <m/>
    <m/>
    <m/>
    <m/>
    <m/>
    <m/>
    <m/>
    <m/>
    <m/>
    <d v="2009-01-01T00:00:00"/>
    <m/>
    <m/>
    <m/>
    <m/>
    <m/>
    <m/>
    <m/>
    <n v="1"/>
    <m/>
    <m/>
    <m/>
    <m/>
    <x v="1"/>
    <n v="0.70752032389265729"/>
    <n v="3.0115024426596797"/>
    <n v="0.23493931596077139"/>
    <x v="0"/>
    <x v="0"/>
    <x v="0"/>
  </r>
  <r>
    <m/>
    <m/>
    <m/>
    <m/>
    <m/>
    <m/>
    <m/>
    <m/>
    <m/>
    <m/>
    <d v="2009-01-01T00:00:00"/>
    <m/>
    <m/>
    <m/>
    <m/>
    <m/>
    <m/>
    <m/>
    <n v="1"/>
    <m/>
    <m/>
    <m/>
    <m/>
    <x v="2"/>
    <n v="0.70752032389265729"/>
    <n v="3.0115024426596797"/>
    <n v="0.23493931596077139"/>
    <x v="0"/>
    <x v="0"/>
    <x v="0"/>
  </r>
  <r>
    <m/>
    <m/>
    <m/>
    <m/>
    <m/>
    <m/>
    <m/>
    <m/>
    <m/>
    <m/>
    <d v="2009-01-01T00:00:00"/>
    <m/>
    <m/>
    <m/>
    <m/>
    <m/>
    <m/>
    <m/>
    <n v="1"/>
    <m/>
    <m/>
    <m/>
    <m/>
    <x v="3"/>
    <n v="0.70752032389265729"/>
    <n v="3.0115024426596797"/>
    <n v="0.23493931596077139"/>
    <x v="0"/>
    <x v="0"/>
    <x v="0"/>
  </r>
</pivotCacheRecords>
</file>

<file path=xl/pivotCache/pivotCacheRecords3.xml><?xml version="1.0" encoding="utf-8"?>
<pivotCacheRecords xmlns="http://schemas.openxmlformats.org/spreadsheetml/2006/main" xmlns:r="http://schemas.openxmlformats.org/officeDocument/2006/relationships" count="4">
  <r>
    <m/>
    <m/>
    <d v="2009-01-01T00:00:00"/>
    <m/>
    <m/>
    <n v="1"/>
    <m/>
    <m/>
    <m/>
    <m/>
    <m/>
    <m/>
    <m/>
    <m/>
    <m/>
    <m/>
    <x v="0"/>
    <n v="0.70752032389265729"/>
    <n v="3.0115024426596797"/>
    <n v="0.23493931596077139"/>
    <x v="0"/>
    <x v="0"/>
    <x v="0"/>
  </r>
  <r>
    <m/>
    <m/>
    <d v="2009-01-01T00:00:00"/>
    <m/>
    <m/>
    <n v="1"/>
    <m/>
    <m/>
    <m/>
    <m/>
    <m/>
    <m/>
    <m/>
    <m/>
    <m/>
    <m/>
    <x v="1"/>
    <n v="0.70752032389265729"/>
    <n v="3.0115024426596797"/>
    <n v="0.23493931596077139"/>
    <x v="0"/>
    <x v="0"/>
    <x v="0"/>
  </r>
  <r>
    <m/>
    <m/>
    <d v="2009-01-01T00:00:00"/>
    <m/>
    <m/>
    <n v="1"/>
    <m/>
    <m/>
    <m/>
    <m/>
    <m/>
    <m/>
    <m/>
    <m/>
    <m/>
    <m/>
    <x v="0"/>
    <n v="0.70752032389265729"/>
    <n v="3.0115024426596797"/>
    <n v="0.23493931596077139"/>
    <x v="0"/>
    <x v="0"/>
    <x v="0"/>
  </r>
  <r>
    <m/>
    <m/>
    <d v="2009-01-01T00:00:00"/>
    <m/>
    <m/>
    <n v="1"/>
    <m/>
    <m/>
    <m/>
    <m/>
    <m/>
    <m/>
    <m/>
    <m/>
    <m/>
    <m/>
    <x v="1"/>
    <n v="0.70752032389265729"/>
    <n v="3.0115024426596797"/>
    <n v="0.23493931596077139"/>
    <x v="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Tabla dinámica1" cacheId="3"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R6:S29" firstHeaderRow="1" firstDataRow="1" firstDataCol="1"/>
  <pivotFields count="3">
    <pivotField axis="axisRow" showAll="0">
      <items count="23">
        <item x="0"/>
        <item x="1"/>
        <item x="2"/>
        <item x="3"/>
        <item x="4"/>
        <item x="5"/>
        <item x="6"/>
        <item x="7"/>
        <item x="8"/>
        <item x="9"/>
        <item x="10"/>
        <item x="11"/>
        <item x="12"/>
        <item x="13"/>
        <item x="14"/>
        <item x="15"/>
        <item x="16"/>
        <item x="17"/>
        <item x="18"/>
        <item x="19"/>
        <item x="20"/>
        <item x="21"/>
        <item t="default"/>
      </items>
    </pivotField>
    <pivotField showAll="0"/>
    <pivotField dataField="1" showAll="0"/>
  </pivotFields>
  <rowFields count="1">
    <field x="0"/>
  </rowFields>
  <rowItems count="23">
    <i>
      <x/>
    </i>
    <i>
      <x v="1"/>
    </i>
    <i>
      <x v="2"/>
    </i>
    <i>
      <x v="3"/>
    </i>
    <i>
      <x v="4"/>
    </i>
    <i>
      <x v="5"/>
    </i>
    <i>
      <x v="6"/>
    </i>
    <i>
      <x v="7"/>
    </i>
    <i>
      <x v="8"/>
    </i>
    <i>
      <x v="9"/>
    </i>
    <i>
      <x v="10"/>
    </i>
    <i>
      <x v="11"/>
    </i>
    <i>
      <x v="12"/>
    </i>
    <i>
      <x v="13"/>
    </i>
    <i>
      <x v="14"/>
    </i>
    <i>
      <x v="15"/>
    </i>
    <i>
      <x v="16"/>
    </i>
    <i>
      <x v="17"/>
    </i>
    <i>
      <x v="18"/>
    </i>
    <i>
      <x v="19"/>
    </i>
    <i>
      <x v="20"/>
    </i>
    <i>
      <x v="21"/>
    </i>
    <i t="grand">
      <x/>
    </i>
  </rowItems>
  <colItems count="1">
    <i/>
  </colItems>
  <dataFields count="1">
    <dataField name="Tipo Promedio" fld="2" subtotal="average" baseField="0" baseItem="12"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5"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F22:G25" firstHeaderRow="1" firstDataRow="1" firstDataCol="1" rowPageCount="3" colPageCount="1"/>
  <pivotFields count="23">
    <pivotField showAll="0"/>
    <pivotField showAll="0"/>
    <pivotField showAl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Row" showAll="0">
      <items count="22">
        <item m="1" x="8"/>
        <item m="1" x="13"/>
        <item m="1" x="19"/>
        <item x="0"/>
        <item m="1" x="16"/>
        <item m="1" x="11"/>
        <item m="1" x="17"/>
        <item m="1" x="14"/>
        <item m="1" x="12"/>
        <item x="1"/>
        <item m="1" x="4"/>
        <item m="1" x="7"/>
        <item m="1" x="5"/>
        <item m="1" x="2"/>
        <item m="1" x="9"/>
        <item m="1" x="20"/>
        <item m="1" x="10"/>
        <item m="1" x="6"/>
        <item m="1" x="15"/>
        <item m="1" x="18"/>
        <item m="1" x="3"/>
        <item t="default"/>
      </items>
    </pivotField>
    <pivotField showAll="0"/>
    <pivotField showAll="0"/>
    <pivotField dataField="1" showAll="0"/>
    <pivotField axis="axisPage" showAll="0" defaultSubtotal="0">
      <items count="3">
        <item m="1" x="2"/>
        <item x="0"/>
        <item m="1" x="1"/>
      </items>
    </pivotField>
    <pivotField axis="axisPage" showAll="0" defaultSubtotal="0">
      <items count="3">
        <item x="0"/>
        <item m="1" x="2"/>
        <item m="1" x="1"/>
      </items>
    </pivotField>
    <pivotField axis="axisPage" showAll="0" defaultSubtotal="0">
      <items count="3">
        <item m="1" x="2"/>
        <item x="0"/>
        <item m="1" x="1"/>
      </items>
    </pivotField>
  </pivotFields>
  <rowFields count="1">
    <field x="16"/>
  </rowFields>
  <rowItems count="3">
    <i>
      <x v="3"/>
    </i>
    <i>
      <x v="9"/>
    </i>
    <i t="grand">
      <x/>
    </i>
  </rowItems>
  <colItems count="1">
    <i/>
  </colItems>
  <pageFields count="3">
    <pageField fld="20" item="1" hier="-1"/>
    <pageField fld="21" item="0" hier="-1"/>
    <pageField fld="22" item="1" hier="-1"/>
  </pageFields>
  <dataFields count="1">
    <dataField name="Suma de VALOR A FECHA" fld="19" baseField="16"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 dinámica2" cacheId="4"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B22:C27" firstHeaderRow="1" firstDataRow="1" firstDataCol="1" rowPageCount="3" colPageCount="1"/>
  <pivotFields count="30">
    <pivotField showAll="0" defaultSubtotal="0"/>
    <pivotField showAll="0" defaultSubtotal="0"/>
    <pivotField showAll="0" defaultSubtotal="0"/>
    <pivotField showAll="0" defaultSubtotal="0"/>
    <pivotField showAll="0" defaultSubtotal="0"/>
    <pivotField showAll="0"/>
    <pivotField showAl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axis="axisRow" showAll="0">
      <items count="15">
        <item m="1" x="7"/>
        <item m="1" x="5"/>
        <item m="1" x="12"/>
        <item x="0"/>
        <item m="1" x="8"/>
        <item m="1" x="9"/>
        <item m="1" x="11"/>
        <item x="1"/>
        <item x="2"/>
        <item x="3"/>
        <item m="1" x="13"/>
        <item m="1" x="10"/>
        <item m="1" x="6"/>
        <item m="1" x="4"/>
        <item t="default"/>
      </items>
    </pivotField>
    <pivotField showAll="0"/>
    <pivotField numFmtId="4" showAll="0"/>
    <pivotField dataField="1" showAll="0"/>
    <pivotField axis="axisPage" showAll="0">
      <items count="3">
        <item m="1" x="1"/>
        <item x="0"/>
        <item t="default"/>
      </items>
    </pivotField>
    <pivotField axis="axisPage" showAll="0">
      <items count="3">
        <item x="0"/>
        <item m="1" x="1"/>
        <item t="default"/>
      </items>
    </pivotField>
    <pivotField axis="axisPage" showAll="0">
      <items count="3">
        <item m="1" x="1"/>
        <item x="0"/>
        <item t="default"/>
      </items>
    </pivotField>
  </pivotFields>
  <rowFields count="1">
    <field x="23"/>
  </rowFields>
  <rowItems count="5">
    <i>
      <x v="3"/>
    </i>
    <i>
      <x v="7"/>
    </i>
    <i>
      <x v="8"/>
    </i>
    <i>
      <x v="9"/>
    </i>
    <i t="grand">
      <x/>
    </i>
  </rowItems>
  <colItems count="1">
    <i/>
  </colItems>
  <pageFields count="3">
    <pageField fld="27" item="1" hier="-1"/>
    <pageField fld="28" hier="-1"/>
    <pageField fld="29" item="1" hier="-1"/>
  </pageFields>
  <dataFields count="1">
    <dataField name="Suma de VALOR A FECHA" fld="26"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estadisticas.bcrp.gob.pe/estadisticas/series/mensuales/resultados/P00270PRM/html" TargetMode="External"/><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N16"/>
  <sheetViews>
    <sheetView showGridLines="0" tabSelected="1" workbookViewId="0"/>
  </sheetViews>
  <sheetFormatPr baseColWidth="10" defaultRowHeight="15" x14ac:dyDescent="0.25"/>
  <sheetData>
    <row r="8" spans="3:14" ht="28.5" x14ac:dyDescent="0.45">
      <c r="C8" s="183" t="s">
        <v>524</v>
      </c>
    </row>
    <row r="9" spans="3:14" ht="28.5" x14ac:dyDescent="0.45">
      <c r="C9" s="183" t="s">
        <v>561</v>
      </c>
    </row>
    <row r="10" spans="3:14" x14ac:dyDescent="0.25">
      <c r="C10" s="88" t="s">
        <v>525</v>
      </c>
    </row>
    <row r="15" spans="3:14" ht="23.25" x14ac:dyDescent="0.35">
      <c r="C15" s="284" t="s">
        <v>555</v>
      </c>
      <c r="D15" s="207"/>
      <c r="E15" s="207"/>
      <c r="F15" s="207"/>
      <c r="G15" s="207"/>
      <c r="H15" s="207"/>
      <c r="I15" s="207"/>
      <c r="J15" s="207"/>
      <c r="K15" s="207"/>
      <c r="L15" s="207"/>
      <c r="M15" s="207"/>
      <c r="N15" s="207"/>
    </row>
    <row r="16" spans="3:14" ht="23.25" x14ac:dyDescent="0.35">
      <c r="C16" s="284" t="s">
        <v>556</v>
      </c>
      <c r="D16" s="207"/>
      <c r="E16" s="207"/>
      <c r="F16" s="207"/>
      <c r="G16" s="207"/>
      <c r="H16" s="207"/>
      <c r="I16" s="207"/>
      <c r="J16" s="207"/>
      <c r="K16" s="207"/>
      <c r="L16" s="207"/>
      <c r="M16" s="207"/>
      <c r="N16" s="207"/>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5:D12"/>
  <sheetViews>
    <sheetView workbookViewId="0">
      <selection activeCell="C27" sqref="C27"/>
    </sheetView>
  </sheetViews>
  <sheetFormatPr baseColWidth="10" defaultRowHeight="15" x14ac:dyDescent="0.25"/>
  <cols>
    <col min="3" max="3" width="38.5703125" customWidth="1"/>
  </cols>
  <sheetData>
    <row r="5" spans="3:4" x14ac:dyDescent="0.25">
      <c r="C5" s="109" t="s">
        <v>412</v>
      </c>
      <c r="D5" s="166">
        <v>8.2000000000000003E-2</v>
      </c>
    </row>
    <row r="6" spans="3:4" x14ac:dyDescent="0.25">
      <c r="C6" s="109" t="s">
        <v>414</v>
      </c>
      <c r="D6" s="156">
        <v>0.1</v>
      </c>
    </row>
    <row r="7" spans="3:4" x14ac:dyDescent="0.25">
      <c r="C7" s="159" t="s">
        <v>444</v>
      </c>
      <c r="D7" s="109">
        <v>5</v>
      </c>
    </row>
    <row r="8" spans="3:4" x14ac:dyDescent="0.25">
      <c r="C8" s="109" t="s">
        <v>413</v>
      </c>
      <c r="D8" s="157">
        <f>+'TIPO CAMBIO'!E32</f>
        <v>3.0865178039321783</v>
      </c>
    </row>
    <row r="9" spans="3:4" x14ac:dyDescent="0.25">
      <c r="C9" s="109" t="s">
        <v>441</v>
      </c>
      <c r="D9" s="155">
        <v>0.2</v>
      </c>
    </row>
    <row r="10" spans="3:4" x14ac:dyDescent="0.25">
      <c r="C10" s="109" t="s">
        <v>442</v>
      </c>
      <c r="D10" s="155">
        <v>0.8</v>
      </c>
    </row>
    <row r="11" spans="3:4" x14ac:dyDescent="0.25">
      <c r="C11" s="109" t="s">
        <v>416</v>
      </c>
      <c r="D11" s="156">
        <v>-0.05</v>
      </c>
    </row>
    <row r="12" spans="3:4" x14ac:dyDescent="0.25">
      <c r="C12" s="109" t="s">
        <v>415</v>
      </c>
      <c r="D12" s="158">
        <v>42277</v>
      </c>
    </row>
  </sheetData>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5:AC80"/>
  <sheetViews>
    <sheetView zoomScaleNormal="100" workbookViewId="0"/>
  </sheetViews>
  <sheetFormatPr baseColWidth="10" defaultRowHeight="15" x14ac:dyDescent="0.25"/>
  <cols>
    <col min="2" max="2" width="27.42578125" customWidth="1"/>
    <col min="3" max="3" width="22.42578125" customWidth="1"/>
    <col min="4" max="4" width="23.7109375" customWidth="1"/>
    <col min="5" max="7" width="17.140625" customWidth="1"/>
    <col min="8" max="11" width="14.7109375" customWidth="1"/>
    <col min="12" max="12" width="19.42578125" customWidth="1"/>
    <col min="13" max="17" width="14.7109375" customWidth="1"/>
    <col min="18" max="18" width="23.5703125" customWidth="1"/>
  </cols>
  <sheetData>
    <row r="5" spans="1:29" ht="20.25" x14ac:dyDescent="0.3">
      <c r="A5" s="30" t="s">
        <v>14</v>
      </c>
    </row>
    <row r="6" spans="1:29" ht="18.75" x14ac:dyDescent="0.3">
      <c r="B6" s="31" t="s">
        <v>15</v>
      </c>
    </row>
    <row r="7" spans="1:29" ht="15.75" thickBot="1" x14ac:dyDescent="0.3"/>
    <row r="8" spans="1:29" ht="30.75" thickBot="1" x14ac:dyDescent="0.3">
      <c r="B8" s="33" t="s">
        <v>16</v>
      </c>
      <c r="C8" s="34" t="s">
        <v>17</v>
      </c>
      <c r="D8" s="34" t="s">
        <v>18</v>
      </c>
      <c r="W8" s="3"/>
      <c r="X8" s="3"/>
      <c r="Y8" s="3"/>
      <c r="Z8" s="3"/>
      <c r="AA8" s="3"/>
      <c r="AB8" s="3"/>
      <c r="AC8" s="3"/>
    </row>
    <row r="9" spans="1:29" x14ac:dyDescent="0.25">
      <c r="B9" s="35" t="s">
        <v>19</v>
      </c>
      <c r="C9" s="185"/>
      <c r="D9" s="36">
        <f>+D10+D11+D12</f>
        <v>0</v>
      </c>
      <c r="W9" s="3"/>
      <c r="X9" s="3"/>
      <c r="Y9" s="3"/>
      <c r="Z9" s="3"/>
      <c r="AA9" s="3"/>
      <c r="AB9" s="3"/>
      <c r="AC9" s="3"/>
    </row>
    <row r="10" spans="1:29" x14ac:dyDescent="0.25">
      <c r="B10" s="37" t="s">
        <v>20</v>
      </c>
      <c r="C10" s="186"/>
      <c r="D10" s="38"/>
      <c r="W10" s="3"/>
      <c r="X10" s="3"/>
      <c r="Y10" s="3"/>
      <c r="Z10" s="3"/>
      <c r="AA10" s="3"/>
      <c r="AB10" s="3"/>
      <c r="AC10" s="3"/>
    </row>
    <row r="11" spans="1:29" x14ac:dyDescent="0.25">
      <c r="B11" s="37" t="s">
        <v>21</v>
      </c>
      <c r="C11" s="186"/>
      <c r="D11" s="38"/>
      <c r="W11" s="3"/>
      <c r="X11" s="3"/>
      <c r="Y11" s="3"/>
      <c r="Z11" s="3"/>
      <c r="AA11" s="3"/>
      <c r="AB11" s="3"/>
      <c r="AC11" s="3"/>
    </row>
    <row r="12" spans="1:29" x14ac:dyDescent="0.25">
      <c r="B12" s="39" t="s">
        <v>22</v>
      </c>
      <c r="C12" s="186"/>
      <c r="D12" s="40"/>
      <c r="W12" s="3"/>
      <c r="X12" s="3"/>
      <c r="Y12" s="3"/>
      <c r="Z12" s="3"/>
      <c r="AA12" s="3"/>
      <c r="AB12" s="3"/>
      <c r="AC12" s="3"/>
    </row>
    <row r="13" spans="1:29" x14ac:dyDescent="0.25">
      <c r="B13" s="41" t="s">
        <v>23</v>
      </c>
      <c r="C13" s="187"/>
      <c r="D13" s="42"/>
      <c r="W13" s="3"/>
      <c r="X13" s="3"/>
      <c r="Y13" s="3"/>
      <c r="Z13" s="3"/>
      <c r="AA13" s="3"/>
      <c r="AB13" s="3"/>
      <c r="AC13" s="3"/>
    </row>
    <row r="14" spans="1:29" ht="15.75" thickBot="1" x14ac:dyDescent="0.3">
      <c r="B14" s="43" t="s">
        <v>24</v>
      </c>
      <c r="C14" s="188"/>
      <c r="D14" s="44"/>
      <c r="W14" s="3"/>
      <c r="X14" s="3"/>
      <c r="Y14" s="3"/>
      <c r="Z14" s="3"/>
      <c r="AA14" s="3"/>
      <c r="AB14" s="3"/>
      <c r="AC14" s="3"/>
    </row>
    <row r="15" spans="1:29" x14ac:dyDescent="0.25">
      <c r="B15" s="35" t="s">
        <v>25</v>
      </c>
      <c r="C15" s="185"/>
      <c r="D15" s="36">
        <f>+D16+D17+D18</f>
        <v>0</v>
      </c>
      <c r="W15" s="3"/>
      <c r="X15" s="3"/>
      <c r="Y15" s="3"/>
      <c r="Z15" s="3"/>
      <c r="AA15" s="3"/>
      <c r="AB15" s="3"/>
      <c r="AC15" s="3"/>
    </row>
    <row r="16" spans="1:29" x14ac:dyDescent="0.25">
      <c r="B16" s="37" t="s">
        <v>20</v>
      </c>
      <c r="C16" s="189"/>
      <c r="D16" s="38"/>
      <c r="W16" s="3"/>
      <c r="X16" s="3"/>
      <c r="Y16" s="3"/>
      <c r="Z16" s="3"/>
      <c r="AA16" s="3"/>
      <c r="AB16" s="3"/>
      <c r="AC16" s="3"/>
    </row>
    <row r="17" spans="2:29" x14ac:dyDescent="0.25">
      <c r="B17" s="37" t="s">
        <v>21</v>
      </c>
      <c r="C17" s="189"/>
      <c r="D17" s="38"/>
      <c r="W17" s="3"/>
      <c r="X17" s="3"/>
      <c r="Y17" s="3"/>
      <c r="Z17" s="3"/>
      <c r="AA17" s="3"/>
      <c r="AB17" s="3"/>
      <c r="AC17" s="3"/>
    </row>
    <row r="18" spans="2:29" x14ac:dyDescent="0.25">
      <c r="B18" s="39" t="s">
        <v>22</v>
      </c>
      <c r="C18" s="186"/>
      <c r="D18" s="40"/>
      <c r="W18" s="3"/>
      <c r="X18" s="3"/>
      <c r="Y18" s="3"/>
      <c r="Z18" s="3"/>
      <c r="AA18" s="3"/>
      <c r="AB18" s="3"/>
      <c r="AC18" s="3"/>
    </row>
    <row r="19" spans="2:29" x14ac:dyDescent="0.25">
      <c r="B19" s="41" t="s">
        <v>23</v>
      </c>
      <c r="C19" s="187"/>
      <c r="D19" s="42"/>
      <c r="W19" s="3"/>
      <c r="X19" s="3"/>
      <c r="Y19" s="3"/>
      <c r="Z19" s="3"/>
      <c r="AA19" s="3"/>
      <c r="AB19" s="3"/>
      <c r="AC19" s="3"/>
    </row>
    <row r="20" spans="2:29" ht="15.75" thickBot="1" x14ac:dyDescent="0.3">
      <c r="B20" s="43" t="s">
        <v>24</v>
      </c>
      <c r="C20" s="188"/>
      <c r="D20" s="44"/>
      <c r="W20" s="3"/>
      <c r="X20" s="3"/>
      <c r="Y20" s="3"/>
      <c r="Z20" s="3"/>
      <c r="AA20" s="3"/>
      <c r="AB20" s="3"/>
      <c r="AC20" s="3"/>
    </row>
    <row r="21" spans="2:29" ht="15.75" thickBot="1" x14ac:dyDescent="0.3">
      <c r="B21" s="45" t="s">
        <v>0</v>
      </c>
      <c r="C21" s="190"/>
      <c r="D21" s="46">
        <f>+D9+D15</f>
        <v>0</v>
      </c>
      <c r="W21" s="3"/>
      <c r="X21" s="3"/>
      <c r="Y21" s="3"/>
      <c r="Z21" s="3"/>
      <c r="AA21" s="3"/>
      <c r="AB21" s="3"/>
      <c r="AC21" s="3"/>
    </row>
    <row r="22" spans="2:29" ht="15.75" thickBot="1" x14ac:dyDescent="0.3">
      <c r="W22" s="3"/>
      <c r="X22" s="3"/>
      <c r="Y22" s="3"/>
      <c r="Z22" s="3"/>
      <c r="AA22" s="3"/>
      <c r="AB22" s="3"/>
      <c r="AC22" s="3"/>
    </row>
    <row r="23" spans="2:29" ht="30.75" thickBot="1" x14ac:dyDescent="0.3">
      <c r="B23" s="47" t="s">
        <v>26</v>
      </c>
      <c r="C23" s="34" t="s">
        <v>17</v>
      </c>
      <c r="D23" s="34" t="s">
        <v>18</v>
      </c>
      <c r="W23" s="3"/>
      <c r="X23" s="3"/>
      <c r="Y23" s="3"/>
    </row>
    <row r="24" spans="2:29" x14ac:dyDescent="0.25">
      <c r="B24" s="35" t="s">
        <v>19</v>
      </c>
      <c r="C24" s="185"/>
      <c r="D24" s="36">
        <f>+D25+D26+D27</f>
        <v>0</v>
      </c>
      <c r="W24" s="3"/>
      <c r="X24" s="3"/>
      <c r="Y24" s="3"/>
    </row>
    <row r="25" spans="2:29" x14ac:dyDescent="0.25">
      <c r="B25" s="37" t="s">
        <v>20</v>
      </c>
      <c r="C25" s="186"/>
      <c r="D25" s="38"/>
      <c r="W25" s="3"/>
      <c r="X25" s="3"/>
      <c r="Y25" s="3"/>
    </row>
    <row r="26" spans="2:29" x14ac:dyDescent="0.25">
      <c r="B26" s="37" t="s">
        <v>21</v>
      </c>
      <c r="C26" s="186"/>
      <c r="D26" s="38"/>
      <c r="W26" s="3"/>
      <c r="X26" s="3"/>
      <c r="Y26" s="3"/>
    </row>
    <row r="27" spans="2:29" x14ac:dyDescent="0.25">
      <c r="B27" s="39" t="s">
        <v>22</v>
      </c>
      <c r="C27" s="186"/>
      <c r="D27" s="40"/>
      <c r="W27" s="3"/>
      <c r="X27" s="3"/>
      <c r="Y27" s="3"/>
    </row>
    <row r="28" spans="2:29" x14ac:dyDescent="0.25">
      <c r="B28" s="41" t="s">
        <v>23</v>
      </c>
      <c r="C28" s="187"/>
      <c r="D28" s="42"/>
      <c r="W28" s="3"/>
      <c r="X28" s="3"/>
      <c r="Y28" s="3"/>
    </row>
    <row r="29" spans="2:29" ht="15.75" thickBot="1" x14ac:dyDescent="0.3">
      <c r="B29" s="43" t="s">
        <v>24</v>
      </c>
      <c r="C29" s="188"/>
      <c r="D29" s="44"/>
    </row>
    <row r="30" spans="2:29" x14ac:dyDescent="0.25">
      <c r="B30" s="35" t="s">
        <v>25</v>
      </c>
      <c r="C30" s="185"/>
      <c r="D30" s="36">
        <f>+D31+D32+D33</f>
        <v>0</v>
      </c>
    </row>
    <row r="31" spans="2:29" x14ac:dyDescent="0.25">
      <c r="B31" s="37" t="s">
        <v>20</v>
      </c>
      <c r="C31" s="189"/>
      <c r="D31" s="38"/>
    </row>
    <row r="32" spans="2:29" x14ac:dyDescent="0.25">
      <c r="B32" s="37" t="s">
        <v>21</v>
      </c>
      <c r="C32" s="189"/>
      <c r="D32" s="38"/>
    </row>
    <row r="33" spans="2:4" x14ac:dyDescent="0.25">
      <c r="B33" s="39" t="s">
        <v>22</v>
      </c>
      <c r="C33" s="191"/>
      <c r="D33" s="40"/>
    </row>
    <row r="34" spans="2:4" x14ac:dyDescent="0.25">
      <c r="B34" s="41" t="s">
        <v>23</v>
      </c>
      <c r="C34" s="187"/>
      <c r="D34" s="42"/>
    </row>
    <row r="35" spans="2:4" ht="15.75" thickBot="1" x14ac:dyDescent="0.3">
      <c r="B35" s="43" t="s">
        <v>24</v>
      </c>
      <c r="C35" s="188"/>
      <c r="D35" s="44"/>
    </row>
    <row r="36" spans="2:4" ht="15.75" thickBot="1" x14ac:dyDescent="0.3">
      <c r="B36" s="45" t="s">
        <v>0</v>
      </c>
      <c r="C36" s="190"/>
      <c r="D36" s="46">
        <f>+D24+D30</f>
        <v>0</v>
      </c>
    </row>
    <row r="37" spans="2:4" ht="15.75" thickBot="1" x14ac:dyDescent="0.3">
      <c r="C37" s="48"/>
    </row>
    <row r="38" spans="2:4" ht="30.75" thickBot="1" x14ac:dyDescent="0.3">
      <c r="B38" s="47" t="s">
        <v>27</v>
      </c>
      <c r="C38" s="34" t="s">
        <v>17</v>
      </c>
      <c r="D38" s="34" t="s">
        <v>18</v>
      </c>
    </row>
    <row r="39" spans="2:4" x14ac:dyDescent="0.25">
      <c r="B39" s="35" t="s">
        <v>19</v>
      </c>
      <c r="C39" s="185"/>
      <c r="D39" s="36">
        <f>+D40+D41+D42</f>
        <v>0</v>
      </c>
    </row>
    <row r="40" spans="2:4" x14ac:dyDescent="0.25">
      <c r="B40" s="37" t="s">
        <v>20</v>
      </c>
      <c r="C40" s="186"/>
      <c r="D40" s="38"/>
    </row>
    <row r="41" spans="2:4" x14ac:dyDescent="0.25">
      <c r="B41" s="37" t="s">
        <v>21</v>
      </c>
      <c r="C41" s="186"/>
      <c r="D41" s="38"/>
    </row>
    <row r="42" spans="2:4" x14ac:dyDescent="0.25">
      <c r="B42" s="39" t="s">
        <v>22</v>
      </c>
      <c r="C42" s="186"/>
      <c r="D42" s="40"/>
    </row>
    <row r="43" spans="2:4" x14ac:dyDescent="0.25">
      <c r="B43" s="41" t="s">
        <v>23</v>
      </c>
      <c r="C43" s="187"/>
      <c r="D43" s="42"/>
    </row>
    <row r="44" spans="2:4" ht="15.75" thickBot="1" x14ac:dyDescent="0.3">
      <c r="B44" s="43" t="s">
        <v>24</v>
      </c>
      <c r="C44" s="188"/>
      <c r="D44" s="44"/>
    </row>
    <row r="45" spans="2:4" x14ac:dyDescent="0.25">
      <c r="B45" s="35" t="s">
        <v>25</v>
      </c>
      <c r="C45" s="185"/>
      <c r="D45" s="36">
        <f>+D46+D47+D48</f>
        <v>0</v>
      </c>
    </row>
    <row r="46" spans="2:4" x14ac:dyDescent="0.25">
      <c r="B46" s="37" t="s">
        <v>20</v>
      </c>
      <c r="C46" s="189"/>
      <c r="D46" s="38"/>
    </row>
    <row r="47" spans="2:4" x14ac:dyDescent="0.25">
      <c r="B47" s="37" t="s">
        <v>21</v>
      </c>
      <c r="C47" s="189"/>
      <c r="D47" s="38"/>
    </row>
    <row r="48" spans="2:4" x14ac:dyDescent="0.25">
      <c r="B48" s="39" t="s">
        <v>22</v>
      </c>
      <c r="C48" s="186"/>
      <c r="D48" s="40"/>
    </row>
    <row r="49" spans="2:14" x14ac:dyDescent="0.25">
      <c r="B49" s="41" t="s">
        <v>23</v>
      </c>
      <c r="C49" s="187"/>
      <c r="D49" s="42"/>
    </row>
    <row r="50" spans="2:14" ht="15.75" thickBot="1" x14ac:dyDescent="0.3">
      <c r="B50" s="43" t="s">
        <v>24</v>
      </c>
      <c r="C50" s="188"/>
      <c r="D50" s="44"/>
    </row>
    <row r="51" spans="2:14" ht="15.75" thickBot="1" x14ac:dyDescent="0.3">
      <c r="B51" s="45" t="s">
        <v>0</v>
      </c>
      <c r="C51" s="190"/>
      <c r="D51" s="46">
        <f>+D39+D45</f>
        <v>0</v>
      </c>
    </row>
    <row r="52" spans="2:14" x14ac:dyDescent="0.25">
      <c r="F52" s="49"/>
      <c r="G52" s="49"/>
      <c r="H52" s="50"/>
    </row>
    <row r="53" spans="2:14" x14ac:dyDescent="0.25">
      <c r="B53" s="161" t="s">
        <v>74</v>
      </c>
      <c r="C53" s="184">
        <v>2712100229.1058002</v>
      </c>
    </row>
    <row r="56" spans="2:14" ht="18.75" x14ac:dyDescent="0.3">
      <c r="B56" s="31" t="s">
        <v>28</v>
      </c>
      <c r="C56" s="3"/>
      <c r="D56" s="3"/>
      <c r="G56" s="3"/>
    </row>
    <row r="57" spans="2:14" ht="15.75" thickBot="1" x14ac:dyDescent="0.3"/>
    <row r="58" spans="2:14" ht="27" customHeight="1" thickBot="1" x14ac:dyDescent="0.3">
      <c r="B58" s="310" t="s">
        <v>29</v>
      </c>
      <c r="C58" s="312" t="s">
        <v>30</v>
      </c>
      <c r="D58" s="313"/>
      <c r="E58" s="314"/>
      <c r="F58" s="52"/>
      <c r="G58" s="52"/>
      <c r="H58" s="318" t="s">
        <v>31</v>
      </c>
      <c r="I58" s="319"/>
      <c r="J58" s="320" t="s">
        <v>32</v>
      </c>
      <c r="K58" s="321"/>
    </row>
    <row r="59" spans="2:14" ht="18.75" customHeight="1" thickBot="1" x14ac:dyDescent="0.3">
      <c r="B59" s="311"/>
      <c r="C59" s="315"/>
      <c r="D59" s="316"/>
      <c r="E59" s="317"/>
      <c r="F59" s="53"/>
      <c r="G59" s="53"/>
      <c r="H59" s="54" t="s">
        <v>33</v>
      </c>
      <c r="I59" s="55" t="s">
        <v>10</v>
      </c>
      <c r="J59" s="54" t="s">
        <v>33</v>
      </c>
      <c r="K59" s="56" t="s">
        <v>10</v>
      </c>
    </row>
    <row r="60" spans="2:14" ht="52.5" customHeight="1" x14ac:dyDescent="0.25">
      <c r="B60" s="322" t="s">
        <v>34</v>
      </c>
      <c r="C60" s="296" t="s">
        <v>35</v>
      </c>
      <c r="D60" s="297"/>
      <c r="E60" s="298"/>
      <c r="F60" s="57"/>
      <c r="G60" s="57"/>
      <c r="H60" s="192"/>
      <c r="I60" s="58" t="s">
        <v>36</v>
      </c>
      <c r="J60" s="59"/>
      <c r="K60" s="60" t="s">
        <v>36</v>
      </c>
      <c r="M60" t="s">
        <v>526</v>
      </c>
      <c r="N60" s="1">
        <v>1840679</v>
      </c>
    </row>
    <row r="61" spans="2:14" ht="52.5" customHeight="1" x14ac:dyDescent="0.25">
      <c r="B61" s="323"/>
      <c r="C61" s="325" t="s">
        <v>37</v>
      </c>
      <c r="D61" s="326"/>
      <c r="E61" s="327"/>
      <c r="F61" s="61"/>
      <c r="G61" s="61"/>
      <c r="H61" s="192"/>
      <c r="I61" s="62" t="s">
        <v>36</v>
      </c>
      <c r="J61" s="63"/>
      <c r="K61" s="64" t="s">
        <v>36</v>
      </c>
    </row>
    <row r="62" spans="2:14" ht="52.5" customHeight="1" thickBot="1" x14ac:dyDescent="0.3">
      <c r="B62" s="324"/>
      <c r="C62" s="328" t="s">
        <v>38</v>
      </c>
      <c r="D62" s="329"/>
      <c r="E62" s="330"/>
      <c r="F62" s="65"/>
      <c r="G62" s="65"/>
      <c r="H62" s="193"/>
      <c r="I62" s="66" t="s">
        <v>36</v>
      </c>
      <c r="J62" s="67"/>
      <c r="K62" s="68" t="s">
        <v>36</v>
      </c>
    </row>
    <row r="63" spans="2:14" ht="52.5" customHeight="1" x14ac:dyDescent="0.25">
      <c r="B63" s="294" t="s">
        <v>39</v>
      </c>
      <c r="C63" s="296" t="s">
        <v>40</v>
      </c>
      <c r="D63" s="297"/>
      <c r="E63" s="298"/>
      <c r="F63" s="57"/>
      <c r="G63" s="57"/>
      <c r="H63" s="192"/>
      <c r="I63" s="58" t="s">
        <v>36</v>
      </c>
      <c r="J63" s="59"/>
      <c r="K63" s="60" t="s">
        <v>36</v>
      </c>
      <c r="M63" t="s">
        <v>527</v>
      </c>
      <c r="N63" s="1">
        <v>632699995</v>
      </c>
    </row>
    <row r="64" spans="2:14" ht="52.5" customHeight="1" thickBot="1" x14ac:dyDescent="0.3">
      <c r="B64" s="295"/>
      <c r="C64" s="299" t="s">
        <v>41</v>
      </c>
      <c r="D64" s="300"/>
      <c r="E64" s="301"/>
      <c r="F64" s="69"/>
      <c r="G64" s="69"/>
      <c r="H64" s="192"/>
      <c r="I64" s="70" t="s">
        <v>36</v>
      </c>
      <c r="J64" s="71"/>
      <c r="K64" s="72" t="s">
        <v>36</v>
      </c>
    </row>
    <row r="65" spans="2:11" ht="52.5" customHeight="1" x14ac:dyDescent="0.25">
      <c r="B65" s="302" t="s">
        <v>42</v>
      </c>
      <c r="C65" s="304" t="s">
        <v>43</v>
      </c>
      <c r="D65" s="305"/>
      <c r="E65" s="306"/>
      <c r="F65" s="57"/>
      <c r="G65" s="57"/>
      <c r="H65" s="73">
        <v>5426677767</v>
      </c>
      <c r="I65" s="58" t="s">
        <v>44</v>
      </c>
      <c r="J65" s="59"/>
      <c r="K65" s="60" t="s">
        <v>44</v>
      </c>
    </row>
    <row r="66" spans="2:11" ht="52.5" customHeight="1" thickBot="1" x14ac:dyDescent="0.3">
      <c r="B66" s="303"/>
      <c r="C66" s="307" t="s">
        <v>45</v>
      </c>
      <c r="D66" s="308"/>
      <c r="E66" s="309"/>
      <c r="F66" s="69"/>
      <c r="G66" s="69"/>
      <c r="H66" s="74"/>
      <c r="I66" s="70" t="s">
        <v>44</v>
      </c>
      <c r="J66" s="71"/>
      <c r="K66" s="72" t="s">
        <v>44</v>
      </c>
    </row>
    <row r="67" spans="2:11" ht="35.25" customHeight="1" thickBot="1" x14ac:dyDescent="0.3">
      <c r="B67" s="75" t="s">
        <v>46</v>
      </c>
      <c r="C67" s="285"/>
      <c r="D67" s="286"/>
      <c r="E67" s="287"/>
      <c r="F67" s="76"/>
      <c r="G67" s="76"/>
      <c r="H67" s="77"/>
      <c r="I67" s="78"/>
      <c r="J67" s="79"/>
      <c r="K67" s="80"/>
    </row>
    <row r="68" spans="2:11" x14ac:dyDescent="0.25">
      <c r="B68" s="81"/>
      <c r="C68" s="81"/>
      <c r="D68" s="81"/>
      <c r="E68" s="81"/>
      <c r="F68" s="81"/>
      <c r="G68" s="81"/>
      <c r="H68" s="81"/>
      <c r="I68" s="81"/>
      <c r="J68" s="81"/>
      <c r="K68" s="81"/>
    </row>
    <row r="69" spans="2:11" ht="15.75" thickBot="1" x14ac:dyDescent="0.3"/>
    <row r="70" spans="2:11" ht="15.75" thickBot="1" x14ac:dyDescent="0.3">
      <c r="B70" s="288" t="s">
        <v>47</v>
      </c>
      <c r="C70" s="289"/>
      <c r="D70" s="289"/>
      <c r="E70" s="289"/>
      <c r="F70" s="289"/>
      <c r="G70" s="289"/>
      <c r="H70" s="290"/>
    </row>
    <row r="71" spans="2:11" ht="15.75" thickBot="1" x14ac:dyDescent="0.3">
      <c r="B71" s="291"/>
      <c r="C71" s="292"/>
      <c r="D71" s="292"/>
      <c r="E71" s="292"/>
      <c r="F71" s="292"/>
      <c r="G71" s="292"/>
      <c r="H71" s="293"/>
    </row>
    <row r="74" spans="2:11" x14ac:dyDescent="0.25">
      <c r="B74" s="82" t="s">
        <v>48</v>
      </c>
    </row>
    <row r="75" spans="2:11" x14ac:dyDescent="0.25">
      <c r="B75" s="82" t="s">
        <v>49</v>
      </c>
    </row>
    <row r="76" spans="2:11" x14ac:dyDescent="0.25">
      <c r="B76" s="82" t="s">
        <v>50</v>
      </c>
    </row>
    <row r="77" spans="2:11" x14ac:dyDescent="0.25">
      <c r="B77" s="82" t="s">
        <v>51</v>
      </c>
    </row>
    <row r="78" spans="2:11" x14ac:dyDescent="0.25">
      <c r="B78" s="82" t="s">
        <v>52</v>
      </c>
    </row>
    <row r="79" spans="2:11" x14ac:dyDescent="0.25">
      <c r="B79" s="82" t="s">
        <v>53</v>
      </c>
    </row>
    <row r="80" spans="2:11" x14ac:dyDescent="0.25">
      <c r="B80" s="82" t="s">
        <v>54</v>
      </c>
    </row>
  </sheetData>
  <mergeCells count="17">
    <mergeCell ref="B58:B59"/>
    <mergeCell ref="C58:E59"/>
    <mergeCell ref="H58:I58"/>
    <mergeCell ref="J58:K58"/>
    <mergeCell ref="B60:B62"/>
    <mergeCell ref="C60:E60"/>
    <mergeCell ref="C61:E61"/>
    <mergeCell ref="C62:E62"/>
    <mergeCell ref="C67:E67"/>
    <mergeCell ref="B70:H70"/>
    <mergeCell ref="B71:H71"/>
    <mergeCell ref="B63:B64"/>
    <mergeCell ref="C63:E63"/>
    <mergeCell ref="C64:E64"/>
    <mergeCell ref="B65:B66"/>
    <mergeCell ref="C65:E65"/>
    <mergeCell ref="C66:E66"/>
  </mergeCells>
  <dataValidations disablePrompts="1" count="1">
    <dataValidation type="list" allowBlank="1" showInputMessage="1" showErrorMessage="1" sqref="I65:I66 K65:K66">
      <formula1>"MB, GB"</formula1>
    </dataValidation>
  </dataValidations>
  <pageMargins left="0.7" right="0.7" top="0.75" bottom="0.75" header="0.3" footer="0.3"/>
  <pageSetup paperSize="9" scale="33" orientation="portrait"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V81"/>
  <sheetViews>
    <sheetView zoomScaleNormal="100" workbookViewId="0"/>
  </sheetViews>
  <sheetFormatPr baseColWidth="10" defaultRowHeight="15" x14ac:dyDescent="0.25"/>
  <cols>
    <col min="2" max="2" width="24.28515625" customWidth="1"/>
    <col min="3" max="3" width="14" customWidth="1"/>
    <col min="4" max="14" width="13.5703125" customWidth="1"/>
    <col min="15" max="15" width="14" customWidth="1"/>
    <col min="16" max="16" width="13.85546875" customWidth="1"/>
    <col min="17" max="17" width="12" bestFit="1" customWidth="1"/>
    <col min="20" max="20" width="11.85546875" bestFit="1" customWidth="1"/>
  </cols>
  <sheetData>
    <row r="2" spans="1:22" ht="20.25" x14ac:dyDescent="0.3">
      <c r="A2" s="85" t="s">
        <v>60</v>
      </c>
    </row>
    <row r="4" spans="1:22" ht="18.75" x14ac:dyDescent="0.3">
      <c r="B4" s="26" t="s">
        <v>61</v>
      </c>
      <c r="T4" s="3"/>
      <c r="U4" s="3"/>
      <c r="V4" s="3"/>
    </row>
    <row r="5" spans="1:22" ht="16.5" thickBot="1" x14ac:dyDescent="0.3">
      <c r="B5" s="18" t="s">
        <v>62</v>
      </c>
      <c r="T5" s="3"/>
      <c r="U5" s="3"/>
      <c r="V5" s="3"/>
    </row>
    <row r="6" spans="1:22" ht="15.75" thickBot="1" x14ac:dyDescent="0.3">
      <c r="B6" s="19" t="s">
        <v>7</v>
      </c>
      <c r="C6" s="20">
        <v>41913</v>
      </c>
      <c r="D6" s="20">
        <v>41944</v>
      </c>
      <c r="E6" s="20">
        <v>41974</v>
      </c>
      <c r="F6" s="20">
        <v>42005</v>
      </c>
      <c r="G6" s="20">
        <v>42036</v>
      </c>
      <c r="H6" s="20">
        <v>42064</v>
      </c>
      <c r="I6" s="20">
        <v>42095</v>
      </c>
      <c r="J6" s="20">
        <v>42125</v>
      </c>
      <c r="K6" s="20">
        <v>42156</v>
      </c>
      <c r="L6" s="20">
        <v>42186</v>
      </c>
      <c r="M6" s="20">
        <v>42217</v>
      </c>
      <c r="N6" s="20">
        <v>42248</v>
      </c>
      <c r="O6" s="21" t="s">
        <v>0</v>
      </c>
      <c r="T6" s="3"/>
      <c r="U6" s="3"/>
      <c r="V6" s="3"/>
    </row>
    <row r="7" spans="1:22" x14ac:dyDescent="0.25">
      <c r="B7" s="194"/>
      <c r="C7" s="195"/>
      <c r="D7" s="196"/>
      <c r="E7" s="90"/>
      <c r="F7" s="197"/>
      <c r="G7" s="197"/>
      <c r="H7" s="197"/>
      <c r="I7" s="198"/>
      <c r="J7" s="197"/>
      <c r="K7" s="197"/>
      <c r="L7" s="90"/>
      <c r="M7" s="90"/>
      <c r="N7" s="90"/>
      <c r="O7" s="199"/>
      <c r="T7" s="3"/>
      <c r="U7" s="3"/>
      <c r="V7" s="3"/>
    </row>
    <row r="8" spans="1:22" x14ac:dyDescent="0.25">
      <c r="B8" s="194"/>
      <c r="C8" s="195"/>
      <c r="D8" s="196"/>
      <c r="E8" s="90"/>
      <c r="F8" s="197"/>
      <c r="G8" s="197"/>
      <c r="H8" s="197"/>
      <c r="I8" s="197"/>
      <c r="J8" s="197"/>
      <c r="K8" s="197"/>
      <c r="L8" s="90"/>
      <c r="M8" s="90"/>
      <c r="N8" s="90"/>
      <c r="O8" s="199"/>
      <c r="T8" s="3"/>
      <c r="U8" s="3"/>
      <c r="V8" s="3"/>
    </row>
    <row r="9" spans="1:22" x14ac:dyDescent="0.25">
      <c r="B9" s="89"/>
      <c r="C9" s="195"/>
      <c r="D9" s="196"/>
      <c r="E9" s="200"/>
      <c r="F9" s="201"/>
      <c r="G9" s="201"/>
      <c r="H9" s="201"/>
      <c r="I9" s="201"/>
      <c r="J9" s="201"/>
      <c r="K9" s="201"/>
      <c r="L9" s="200"/>
      <c r="M9" s="200"/>
      <c r="N9" s="200"/>
      <c r="O9" s="202"/>
      <c r="T9" s="3"/>
      <c r="U9" s="3"/>
      <c r="V9" s="3"/>
    </row>
    <row r="10" spans="1:22" x14ac:dyDescent="0.25">
      <c r="B10" s="89"/>
      <c r="C10" s="195"/>
      <c r="D10" s="196"/>
      <c r="E10" s="200"/>
      <c r="F10" s="201"/>
      <c r="G10" s="201"/>
      <c r="H10" s="201"/>
      <c r="I10" s="201"/>
      <c r="J10" s="201"/>
      <c r="K10" s="201"/>
      <c r="L10" s="200"/>
      <c r="M10" s="200"/>
      <c r="N10" s="200"/>
      <c r="O10" s="202"/>
      <c r="T10" s="3"/>
      <c r="U10" s="3"/>
      <c r="V10" s="3"/>
    </row>
    <row r="11" spans="1:22" ht="15.75" thickBot="1" x14ac:dyDescent="0.3">
      <c r="B11" s="203"/>
      <c r="C11" s="204"/>
      <c r="D11" s="204"/>
      <c r="E11" s="205"/>
      <c r="F11" s="206"/>
      <c r="G11" s="206"/>
      <c r="H11" s="206"/>
      <c r="I11" s="206"/>
      <c r="J11" s="206"/>
      <c r="K11" s="206"/>
      <c r="L11" s="205"/>
      <c r="M11" s="205"/>
      <c r="N11" s="205"/>
      <c r="O11" s="202"/>
      <c r="T11" s="3"/>
      <c r="U11" s="3"/>
      <c r="V11" s="3"/>
    </row>
    <row r="12" spans="1:22" ht="15.75" thickBot="1" x14ac:dyDescent="0.3">
      <c r="B12" s="207"/>
      <c r="C12" s="207"/>
      <c r="D12" s="207"/>
      <c r="E12" s="207"/>
      <c r="F12" s="207"/>
      <c r="G12" s="207"/>
      <c r="H12" s="207"/>
      <c r="I12" s="207"/>
      <c r="J12" s="207"/>
      <c r="K12" s="207"/>
      <c r="L12" s="207"/>
      <c r="M12" s="207"/>
      <c r="N12" s="207"/>
      <c r="O12" s="207"/>
      <c r="T12" s="3"/>
      <c r="U12" s="3"/>
      <c r="V12" s="3"/>
    </row>
    <row r="13" spans="1:22" ht="15.75" thickBot="1" x14ac:dyDescent="0.3">
      <c r="B13" s="208"/>
      <c r="C13" s="209"/>
      <c r="D13" s="209"/>
      <c r="E13" s="209"/>
      <c r="F13" s="209"/>
      <c r="G13" s="209"/>
      <c r="H13" s="209"/>
      <c r="I13" s="209"/>
      <c r="J13" s="209"/>
      <c r="K13" s="209"/>
      <c r="L13" s="209"/>
      <c r="M13" s="209"/>
      <c r="N13" s="209"/>
      <c r="O13" s="210"/>
      <c r="T13" s="3"/>
      <c r="U13" s="3"/>
      <c r="V13" s="3"/>
    </row>
    <row r="14" spans="1:22" x14ac:dyDescent="0.25">
      <c r="B14" s="86" t="s">
        <v>63</v>
      </c>
      <c r="T14" s="3"/>
      <c r="U14" s="3"/>
      <c r="V14" s="3"/>
    </row>
    <row r="15" spans="1:22" x14ac:dyDescent="0.25">
      <c r="T15" s="3"/>
      <c r="U15" s="3"/>
      <c r="V15" s="3"/>
    </row>
    <row r="16" spans="1:22" ht="16.5" thickBot="1" x14ac:dyDescent="0.3">
      <c r="B16" s="18" t="s">
        <v>6</v>
      </c>
      <c r="C16" s="3"/>
      <c r="D16" s="3"/>
      <c r="E16" s="3"/>
      <c r="F16" s="3"/>
      <c r="Q16" s="3"/>
      <c r="R16" s="3"/>
      <c r="T16" s="3"/>
      <c r="U16" s="3"/>
      <c r="V16" s="3"/>
    </row>
    <row r="17" spans="2:18" ht="15.75" thickBot="1" x14ac:dyDescent="0.3">
      <c r="B17" s="19" t="s">
        <v>7</v>
      </c>
      <c r="C17" s="20">
        <v>41913</v>
      </c>
      <c r="D17" s="20">
        <v>41944</v>
      </c>
      <c r="E17" s="20">
        <v>41974</v>
      </c>
      <c r="F17" s="20">
        <v>42005</v>
      </c>
      <c r="G17" s="20">
        <v>42036</v>
      </c>
      <c r="H17" s="20">
        <v>42064</v>
      </c>
      <c r="I17" s="20">
        <v>42095</v>
      </c>
      <c r="J17" s="20">
        <v>42125</v>
      </c>
      <c r="K17" s="20">
        <v>42156</v>
      </c>
      <c r="L17" s="20">
        <v>42186</v>
      </c>
      <c r="M17" s="20">
        <v>42217</v>
      </c>
      <c r="N17" s="20">
        <v>42248</v>
      </c>
      <c r="O17" s="21" t="s">
        <v>0</v>
      </c>
    </row>
    <row r="18" spans="2:18" x14ac:dyDescent="0.25">
      <c r="B18" s="194">
        <v>1</v>
      </c>
      <c r="C18" s="90"/>
      <c r="D18" s="90"/>
      <c r="E18" s="90"/>
      <c r="F18" s="198"/>
      <c r="G18" s="198"/>
      <c r="H18" s="198"/>
      <c r="I18" s="198"/>
      <c r="J18" s="198"/>
      <c r="K18" s="198"/>
      <c r="L18" s="198"/>
      <c r="M18" s="198"/>
      <c r="N18" s="198"/>
      <c r="O18" s="199">
        <v>1</v>
      </c>
    </row>
    <row r="19" spans="2:18" x14ac:dyDescent="0.25">
      <c r="B19" s="194">
        <v>2</v>
      </c>
      <c r="C19" s="90"/>
      <c r="D19" s="90"/>
      <c r="E19" s="90"/>
      <c r="F19" s="198"/>
      <c r="G19" s="198"/>
      <c r="H19" s="198"/>
      <c r="I19" s="198"/>
      <c r="J19" s="198"/>
      <c r="K19" s="198"/>
      <c r="L19" s="198"/>
      <c r="M19" s="198"/>
      <c r="N19" s="90"/>
      <c r="O19" s="199">
        <v>1</v>
      </c>
    </row>
    <row r="20" spans="2:18" x14ac:dyDescent="0.25">
      <c r="B20" s="89">
        <v>3</v>
      </c>
      <c r="C20" s="90"/>
      <c r="D20" s="90"/>
      <c r="E20" s="90"/>
      <c r="F20" s="197"/>
      <c r="G20" s="211"/>
      <c r="H20" s="197"/>
      <c r="I20" s="197"/>
      <c r="J20" s="197"/>
      <c r="K20" s="197"/>
      <c r="L20" s="90"/>
      <c r="M20" s="90"/>
      <c r="N20" s="90"/>
      <c r="O20" s="199">
        <v>1</v>
      </c>
    </row>
    <row r="21" spans="2:18" x14ac:dyDescent="0.25">
      <c r="B21" s="89">
        <v>4</v>
      </c>
      <c r="C21" s="90"/>
      <c r="D21" s="90"/>
      <c r="E21" s="90"/>
      <c r="F21" s="197"/>
      <c r="G21" s="211"/>
      <c r="H21" s="197"/>
      <c r="I21" s="197"/>
      <c r="J21" s="197"/>
      <c r="K21" s="197"/>
      <c r="L21" s="90"/>
      <c r="M21" s="90"/>
      <c r="N21" s="90"/>
      <c r="O21" s="199">
        <v>1</v>
      </c>
    </row>
    <row r="22" spans="2:18" x14ac:dyDescent="0.25">
      <c r="B22" s="89">
        <v>5</v>
      </c>
      <c r="C22" s="90"/>
      <c r="D22" s="90"/>
      <c r="E22" s="90"/>
      <c r="F22" s="197"/>
      <c r="G22" s="211"/>
      <c r="H22" s="197"/>
      <c r="I22" s="197"/>
      <c r="J22" s="197"/>
      <c r="K22" s="197"/>
      <c r="L22" s="90"/>
      <c r="M22" s="90"/>
      <c r="N22" s="90"/>
      <c r="O22" s="199">
        <v>1</v>
      </c>
    </row>
    <row r="23" spans="2:18" x14ac:dyDescent="0.25">
      <c r="B23" s="207"/>
      <c r="C23" s="207"/>
      <c r="D23" s="207"/>
      <c r="E23" s="207"/>
      <c r="F23" s="207"/>
      <c r="G23" s="207"/>
      <c r="H23" s="207"/>
      <c r="I23" s="207"/>
      <c r="J23" s="207"/>
      <c r="K23" s="207"/>
      <c r="L23" s="207"/>
      <c r="M23" s="207"/>
      <c r="N23" s="207"/>
      <c r="O23" s="207"/>
    </row>
    <row r="24" spans="2:18" ht="15.75" thickBot="1" x14ac:dyDescent="0.3">
      <c r="B24" s="208"/>
      <c r="C24" s="209"/>
      <c r="D24" s="209"/>
      <c r="E24" s="209"/>
      <c r="F24" s="209"/>
      <c r="G24" s="209"/>
      <c r="H24" s="209"/>
      <c r="I24" s="209"/>
      <c r="J24" s="209"/>
      <c r="K24" s="209"/>
      <c r="L24" s="209"/>
      <c r="M24" s="209"/>
      <c r="N24" s="209"/>
      <c r="O24" s="199">
        <v>1</v>
      </c>
    </row>
    <row r="25" spans="2:18" x14ac:dyDescent="0.25">
      <c r="N25" s="336" t="s">
        <v>66</v>
      </c>
      <c r="O25" s="337">
        <f>SUMPRODUCT(O18:O22,B18:B22)/1.18</f>
        <v>12.711864406779661</v>
      </c>
    </row>
    <row r="26" spans="2:18" x14ac:dyDescent="0.25">
      <c r="N26" s="336" t="s">
        <v>64</v>
      </c>
      <c r="O26" s="336">
        <f>+O25/TIPO_DE_CAMBIO</f>
        <v>4.1185132289160729</v>
      </c>
    </row>
    <row r="27" spans="2:18" ht="18.75" x14ac:dyDescent="0.3">
      <c r="B27" s="26" t="s">
        <v>65</v>
      </c>
    </row>
    <row r="28" spans="2:18" ht="16.5" thickBot="1" x14ac:dyDescent="0.3">
      <c r="B28" s="18" t="s">
        <v>8</v>
      </c>
      <c r="D28" s="3"/>
      <c r="E28" s="3"/>
      <c r="F28" s="3"/>
      <c r="G28" s="3"/>
      <c r="H28" s="3"/>
      <c r="I28" s="3"/>
      <c r="J28" s="3"/>
      <c r="K28" s="3"/>
      <c r="L28" s="3"/>
      <c r="M28" s="3"/>
      <c r="N28" s="3"/>
      <c r="O28" s="3"/>
      <c r="Q28" s="3"/>
      <c r="R28" s="3"/>
    </row>
    <row r="29" spans="2:18" ht="15.75" thickBot="1" x14ac:dyDescent="0.3">
      <c r="B29" s="19" t="s">
        <v>7</v>
      </c>
      <c r="C29" s="20">
        <v>41913</v>
      </c>
      <c r="D29" s="20">
        <v>41944</v>
      </c>
      <c r="E29" s="20">
        <v>41974</v>
      </c>
      <c r="F29" s="20">
        <v>42005</v>
      </c>
      <c r="G29" s="20">
        <v>42036</v>
      </c>
      <c r="H29" s="20">
        <v>42064</v>
      </c>
      <c r="I29" s="20">
        <v>42095</v>
      </c>
      <c r="J29" s="20">
        <v>42125</v>
      </c>
      <c r="K29" s="20">
        <v>42156</v>
      </c>
      <c r="L29" s="20">
        <v>42186</v>
      </c>
      <c r="M29" s="20">
        <v>42217</v>
      </c>
      <c r="N29" s="20">
        <v>42248</v>
      </c>
      <c r="O29" s="21" t="s">
        <v>0</v>
      </c>
    </row>
    <row r="30" spans="2:18" x14ac:dyDescent="0.25">
      <c r="B30" s="212">
        <v>1</v>
      </c>
      <c r="C30" s="213"/>
      <c r="D30" s="213"/>
      <c r="E30" s="213"/>
      <c r="F30" s="213"/>
      <c r="G30" s="213"/>
      <c r="H30" s="213"/>
      <c r="I30" s="213"/>
      <c r="J30" s="213"/>
      <c r="K30" s="213"/>
      <c r="L30" s="213"/>
      <c r="M30" s="213"/>
      <c r="N30" s="213"/>
      <c r="O30" s="214">
        <v>1</v>
      </c>
    </row>
    <row r="31" spans="2:18" x14ac:dyDescent="0.25">
      <c r="B31" s="194">
        <v>2</v>
      </c>
      <c r="C31" s="213"/>
      <c r="D31" s="213"/>
      <c r="E31" s="213"/>
      <c r="F31" s="213"/>
      <c r="G31" s="213"/>
      <c r="H31" s="213"/>
      <c r="I31" s="213"/>
      <c r="J31" s="213"/>
      <c r="K31" s="213"/>
      <c r="L31" s="213"/>
      <c r="M31" s="213"/>
      <c r="N31" s="213"/>
      <c r="O31" s="214">
        <v>1</v>
      </c>
    </row>
    <row r="32" spans="2:18" x14ac:dyDescent="0.25">
      <c r="B32" s="194">
        <v>3</v>
      </c>
      <c r="C32" s="213"/>
      <c r="D32" s="213"/>
      <c r="E32" s="213"/>
      <c r="F32" s="213"/>
      <c r="G32" s="213"/>
      <c r="H32" s="213"/>
      <c r="I32" s="213"/>
      <c r="J32" s="213"/>
      <c r="K32" s="213"/>
      <c r="L32" s="213"/>
      <c r="M32" s="213"/>
      <c r="N32" s="213"/>
      <c r="O32" s="214">
        <v>1</v>
      </c>
    </row>
    <row r="33" spans="1:16" x14ac:dyDescent="0.25">
      <c r="B33" s="194">
        <v>4</v>
      </c>
      <c r="C33" s="213"/>
      <c r="D33" s="213"/>
      <c r="E33" s="213"/>
      <c r="F33" s="213"/>
      <c r="G33" s="213"/>
      <c r="H33" s="213"/>
      <c r="I33" s="213"/>
      <c r="J33" s="213"/>
      <c r="K33" s="213"/>
      <c r="L33" s="213"/>
      <c r="M33" s="213"/>
      <c r="N33" s="213"/>
      <c r="O33" s="214">
        <v>1</v>
      </c>
    </row>
    <row r="34" spans="1:16" x14ac:dyDescent="0.25">
      <c r="B34" s="194">
        <v>5</v>
      </c>
      <c r="C34" s="213"/>
      <c r="D34" s="213"/>
      <c r="E34" s="213"/>
      <c r="F34" s="213"/>
      <c r="G34" s="213"/>
      <c r="H34" s="213"/>
      <c r="I34" s="213"/>
      <c r="J34" s="213"/>
      <c r="K34" s="213"/>
      <c r="L34" s="213"/>
      <c r="M34" s="213"/>
      <c r="N34" s="213"/>
      <c r="O34" s="214">
        <v>1</v>
      </c>
    </row>
    <row r="35" spans="1:16" ht="15.75" thickBot="1" x14ac:dyDescent="0.3">
      <c r="B35" s="215"/>
      <c r="C35" s="213"/>
      <c r="D35" s="213"/>
      <c r="E35" s="213"/>
      <c r="F35" s="213"/>
      <c r="G35" s="213"/>
      <c r="H35" s="213"/>
      <c r="I35" s="213"/>
      <c r="J35" s="213"/>
      <c r="K35" s="213"/>
      <c r="L35" s="213"/>
      <c r="M35" s="213"/>
      <c r="N35" s="213"/>
      <c r="O35" s="214"/>
    </row>
    <row r="36" spans="1:16" ht="15.75" thickBot="1" x14ac:dyDescent="0.3">
      <c r="B36" s="216"/>
      <c r="C36" s="217"/>
      <c r="D36" s="217"/>
      <c r="E36" s="217"/>
      <c r="F36" s="217"/>
      <c r="G36" s="217"/>
      <c r="H36" s="217"/>
      <c r="I36" s="217"/>
      <c r="J36" s="217"/>
      <c r="K36" s="217"/>
      <c r="L36" s="217"/>
      <c r="M36" s="217"/>
      <c r="N36" s="217"/>
      <c r="O36" s="217"/>
    </row>
    <row r="37" spans="1:16" x14ac:dyDescent="0.25">
      <c r="N37" s="336" t="s">
        <v>66</v>
      </c>
      <c r="O37" s="337">
        <f>SUMPRODUCT(O30:O34,B30:B34)/1.18</f>
        <v>12.711864406779661</v>
      </c>
    </row>
    <row r="38" spans="1:16" x14ac:dyDescent="0.25">
      <c r="N38" s="336" t="s">
        <v>64</v>
      </c>
      <c r="O38" s="336">
        <f>+O37/TIPO_DE_CAMBIO</f>
        <v>4.1185132289160729</v>
      </c>
    </row>
    <row r="41" spans="1:16" ht="20.25" x14ac:dyDescent="0.3">
      <c r="A41" s="85" t="s">
        <v>67</v>
      </c>
    </row>
    <row r="42" spans="1:16" x14ac:dyDescent="0.25">
      <c r="C42" s="88"/>
    </row>
    <row r="43" spans="1:16" ht="19.5" thickBot="1" x14ac:dyDescent="0.35">
      <c r="B43" s="26" t="s">
        <v>68</v>
      </c>
      <c r="C43" s="26"/>
    </row>
    <row r="44" spans="1:16" ht="15.75" thickBot="1" x14ac:dyDescent="0.3">
      <c r="B44" s="19" t="s">
        <v>7</v>
      </c>
      <c r="C44" s="23"/>
      <c r="D44" s="20">
        <v>41913</v>
      </c>
      <c r="E44" s="20">
        <v>41944</v>
      </c>
      <c r="F44" s="20">
        <v>41974</v>
      </c>
      <c r="G44" s="20">
        <v>42005</v>
      </c>
      <c r="H44" s="20">
        <v>42036</v>
      </c>
      <c r="I44" s="20">
        <v>42064</v>
      </c>
      <c r="J44" s="20">
        <v>42095</v>
      </c>
      <c r="K44" s="20">
        <v>42125</v>
      </c>
      <c r="L44" s="20">
        <v>42156</v>
      </c>
      <c r="M44" s="20">
        <v>42186</v>
      </c>
      <c r="N44" s="20">
        <v>42217</v>
      </c>
      <c r="O44" s="20">
        <v>42248</v>
      </c>
      <c r="P44" s="21" t="s">
        <v>0</v>
      </c>
    </row>
    <row r="45" spans="1:16" x14ac:dyDescent="0.25">
      <c r="B45" s="212"/>
      <c r="C45" s="213"/>
      <c r="D45" s="213"/>
      <c r="E45" s="213"/>
      <c r="F45" s="213"/>
      <c r="G45" s="213"/>
      <c r="H45" s="213"/>
      <c r="I45" s="213"/>
      <c r="J45" s="213"/>
      <c r="K45" s="213"/>
      <c r="L45" s="213"/>
      <c r="M45" s="213"/>
      <c r="N45" s="213"/>
      <c r="O45" s="213"/>
      <c r="P45" s="214"/>
    </row>
    <row r="46" spans="1:16" x14ac:dyDescent="0.25">
      <c r="B46" s="194"/>
      <c r="C46" s="213"/>
      <c r="D46" s="213"/>
      <c r="E46" s="213"/>
      <c r="F46" s="213"/>
      <c r="G46" s="213"/>
      <c r="H46" s="213"/>
      <c r="I46" s="213"/>
      <c r="J46" s="213"/>
      <c r="K46" s="213"/>
      <c r="L46" s="213"/>
      <c r="M46" s="213"/>
      <c r="N46" s="213"/>
      <c r="O46" s="213"/>
      <c r="P46" s="214"/>
    </row>
    <row r="47" spans="1:16" x14ac:dyDescent="0.25">
      <c r="B47" s="194"/>
      <c r="C47" s="213"/>
      <c r="D47" s="213"/>
      <c r="E47" s="213"/>
      <c r="F47" s="213"/>
      <c r="G47" s="213"/>
      <c r="H47" s="213"/>
      <c r="I47" s="213"/>
      <c r="J47" s="213"/>
      <c r="K47" s="213"/>
      <c r="L47" s="213"/>
      <c r="M47" s="213"/>
      <c r="N47" s="213"/>
      <c r="O47" s="213"/>
      <c r="P47" s="214"/>
    </row>
    <row r="48" spans="1:16" x14ac:dyDescent="0.25">
      <c r="B48" s="194"/>
      <c r="C48" s="213"/>
      <c r="D48" s="213"/>
      <c r="E48" s="213"/>
      <c r="F48" s="213"/>
      <c r="G48" s="213"/>
      <c r="H48" s="213"/>
      <c r="I48" s="213"/>
      <c r="J48" s="213"/>
      <c r="K48" s="213"/>
      <c r="L48" s="213"/>
      <c r="M48" s="213"/>
      <c r="N48" s="213"/>
      <c r="O48" s="213"/>
      <c r="P48" s="214"/>
    </row>
    <row r="49" spans="1:22" x14ac:dyDescent="0.25">
      <c r="B49" s="194"/>
      <c r="C49" s="213"/>
      <c r="D49" s="213"/>
      <c r="E49" s="213"/>
      <c r="F49" s="213"/>
      <c r="G49" s="213"/>
      <c r="H49" s="213"/>
      <c r="I49" s="213"/>
      <c r="J49" s="213"/>
      <c r="K49" s="213"/>
      <c r="L49" s="213"/>
      <c r="M49" s="213"/>
      <c r="N49" s="213"/>
      <c r="O49" s="213"/>
      <c r="P49" s="214"/>
    </row>
    <row r="50" spans="1:22" x14ac:dyDescent="0.25">
      <c r="B50" s="212"/>
      <c r="C50" s="207"/>
      <c r="D50" s="213"/>
      <c r="E50" s="213"/>
      <c r="F50" s="213"/>
      <c r="G50" s="213"/>
      <c r="H50" s="213"/>
      <c r="I50" s="213"/>
      <c r="J50" s="213"/>
      <c r="K50" s="213"/>
      <c r="L50" s="213"/>
      <c r="M50" s="213"/>
      <c r="N50" s="213"/>
      <c r="O50" s="213"/>
      <c r="P50" s="214"/>
    </row>
    <row r="51" spans="1:22" x14ac:dyDescent="0.25">
      <c r="B51" s="331" t="s">
        <v>9</v>
      </c>
      <c r="C51" s="89" t="s">
        <v>69</v>
      </c>
      <c r="D51" s="90"/>
      <c r="E51" s="90"/>
      <c r="F51" s="90"/>
      <c r="G51" s="90"/>
      <c r="H51" s="90"/>
      <c r="I51" s="90"/>
      <c r="J51" s="90"/>
      <c r="K51" s="90"/>
      <c r="L51" s="90"/>
      <c r="M51" s="90"/>
      <c r="N51" s="90"/>
      <c r="O51" s="90"/>
      <c r="P51" s="91">
        <v>1</v>
      </c>
      <c r="Q51" s="1"/>
    </row>
    <row r="52" spans="1:22" ht="15.75" thickBot="1" x14ac:dyDescent="0.3">
      <c r="B52" s="332"/>
      <c r="C52" s="92" t="s">
        <v>70</v>
      </c>
      <c r="D52" s="93"/>
      <c r="E52" s="93"/>
      <c r="F52" s="93"/>
      <c r="G52" s="93"/>
      <c r="H52" s="93"/>
      <c r="I52" s="93"/>
      <c r="J52" s="93"/>
      <c r="K52" s="93"/>
      <c r="L52" s="93"/>
      <c r="M52" s="93"/>
      <c r="N52" s="93"/>
      <c r="O52" s="93">
        <v>1</v>
      </c>
      <c r="P52" s="91">
        <f>SUM(D52:O52)</f>
        <v>1</v>
      </c>
    </row>
    <row r="53" spans="1:22" ht="15.75" thickBot="1" x14ac:dyDescent="0.3">
      <c r="B53" s="24" t="s">
        <v>0</v>
      </c>
      <c r="C53" s="25"/>
      <c r="D53" s="94"/>
      <c r="E53" s="94"/>
      <c r="F53" s="94"/>
      <c r="G53" s="95"/>
      <c r="H53" s="95"/>
      <c r="I53" s="95"/>
      <c r="J53" s="95"/>
      <c r="K53" s="95"/>
      <c r="L53" s="95"/>
      <c r="M53" s="94"/>
      <c r="N53" s="94"/>
      <c r="O53" s="94"/>
      <c r="P53" s="96"/>
    </row>
    <row r="54" spans="1:22" x14ac:dyDescent="0.25">
      <c r="O54" s="336" t="s">
        <v>66</v>
      </c>
      <c r="P54" s="338">
        <f>+P52/1.18</f>
        <v>0.84745762711864414</v>
      </c>
    </row>
    <row r="55" spans="1:22" x14ac:dyDescent="0.25">
      <c r="C55" s="1"/>
      <c r="O55" s="336" t="s">
        <v>64</v>
      </c>
      <c r="P55" s="339">
        <f>+P54/TIPO_DE_CAMBIO</f>
        <v>0.27456754859440485</v>
      </c>
    </row>
    <row r="56" spans="1:22" x14ac:dyDescent="0.25">
      <c r="C56" s="1"/>
    </row>
    <row r="57" spans="1:22" x14ac:dyDescent="0.25">
      <c r="C57" s="87"/>
      <c r="P57" s="87"/>
    </row>
    <row r="59" spans="1:22" ht="20.25" x14ac:dyDescent="0.3">
      <c r="A59" s="85" t="s">
        <v>71</v>
      </c>
    </row>
    <row r="60" spans="1:22" ht="15.75" thickBot="1" x14ac:dyDescent="0.3"/>
    <row r="61" spans="1:22" ht="15.75" thickBot="1" x14ac:dyDescent="0.3">
      <c r="B61" s="333" t="s">
        <v>72</v>
      </c>
      <c r="C61" s="334"/>
      <c r="D61" s="334"/>
      <c r="E61" s="334"/>
      <c r="F61" s="334"/>
      <c r="G61" s="334"/>
      <c r="H61" s="334"/>
      <c r="I61" s="334"/>
      <c r="J61" s="334"/>
      <c r="K61" s="334"/>
      <c r="L61" s="334"/>
      <c r="M61" s="334"/>
      <c r="N61" s="334"/>
      <c r="O61" s="335"/>
    </row>
    <row r="62" spans="1:22" ht="15.75" thickBot="1" x14ac:dyDescent="0.3">
      <c r="B62" s="97" t="s">
        <v>73</v>
      </c>
      <c r="C62" s="20">
        <v>41913</v>
      </c>
      <c r="D62" s="20">
        <v>41944</v>
      </c>
      <c r="E62" s="20">
        <v>41974</v>
      </c>
      <c r="F62" s="20">
        <v>42005</v>
      </c>
      <c r="G62" s="20">
        <v>42036</v>
      </c>
      <c r="H62" s="20">
        <v>42064</v>
      </c>
      <c r="I62" s="20">
        <v>42095</v>
      </c>
      <c r="J62" s="20">
        <v>42125</v>
      </c>
      <c r="K62" s="20">
        <v>42156</v>
      </c>
      <c r="L62" s="20">
        <v>42186</v>
      </c>
      <c r="M62" s="20">
        <v>42217</v>
      </c>
      <c r="N62" s="20">
        <v>42248</v>
      </c>
      <c r="O62" s="98" t="s">
        <v>74</v>
      </c>
    </row>
    <row r="63" spans="1:22" x14ac:dyDescent="0.25">
      <c r="B63" s="99" t="s">
        <v>75</v>
      </c>
      <c r="C63" s="213"/>
      <c r="D63" s="213"/>
      <c r="E63" s="213"/>
      <c r="F63" s="213"/>
      <c r="G63" s="213"/>
      <c r="H63" s="213"/>
      <c r="I63" s="213"/>
      <c r="J63" s="213"/>
      <c r="K63" s="213"/>
      <c r="L63" s="213"/>
      <c r="M63" s="213"/>
      <c r="N63" s="213"/>
      <c r="O63" s="218"/>
      <c r="Q63" s="1"/>
      <c r="R63" s="28"/>
      <c r="S63" s="2"/>
      <c r="T63" s="2"/>
      <c r="V63" s="2"/>
    </row>
    <row r="64" spans="1:22" x14ac:dyDescent="0.25">
      <c r="B64" s="100" t="s">
        <v>76</v>
      </c>
      <c r="C64" s="213"/>
      <c r="D64" s="213"/>
      <c r="E64" s="213"/>
      <c r="F64" s="213"/>
      <c r="G64" s="213"/>
      <c r="H64" s="213"/>
      <c r="I64" s="213"/>
      <c r="J64" s="213"/>
      <c r="K64" s="213"/>
      <c r="L64" s="213"/>
      <c r="M64" s="213"/>
      <c r="N64" s="213"/>
      <c r="O64" s="218"/>
      <c r="V64" s="2"/>
    </row>
    <row r="65" spans="2:22" x14ac:dyDescent="0.25">
      <c r="B65" s="100" t="s">
        <v>77</v>
      </c>
      <c r="C65" s="213"/>
      <c r="D65" s="213"/>
      <c r="E65" s="213"/>
      <c r="F65" s="213"/>
      <c r="G65" s="213"/>
      <c r="H65" s="213"/>
      <c r="I65" s="213"/>
      <c r="J65" s="213"/>
      <c r="K65" s="213"/>
      <c r="L65" s="213"/>
      <c r="M65" s="213"/>
      <c r="N65" s="213"/>
      <c r="O65" s="218"/>
      <c r="Q65" s="1"/>
      <c r="R65" s="180"/>
      <c r="S65" s="2"/>
      <c r="T65" s="2"/>
      <c r="V65" s="2"/>
    </row>
    <row r="66" spans="2:22" ht="15.75" thickBot="1" x14ac:dyDescent="0.3">
      <c r="B66" s="101" t="s">
        <v>78</v>
      </c>
      <c r="C66" s="219"/>
      <c r="D66" s="219"/>
      <c r="E66" s="219"/>
      <c r="F66" s="219"/>
      <c r="G66" s="219"/>
      <c r="H66" s="219"/>
      <c r="I66" s="219"/>
      <c r="J66" s="219"/>
      <c r="K66" s="219"/>
      <c r="L66" s="219"/>
      <c r="M66" s="219"/>
      <c r="N66" s="219"/>
      <c r="O66" s="218"/>
    </row>
    <row r="67" spans="2:22" ht="15.75" thickBot="1" x14ac:dyDescent="0.3">
      <c r="B67" s="83" t="s">
        <v>0</v>
      </c>
      <c r="C67" s="220"/>
      <c r="D67" s="220"/>
      <c r="E67" s="220"/>
      <c r="F67" s="220"/>
      <c r="G67" s="220"/>
      <c r="H67" s="220"/>
      <c r="I67" s="220"/>
      <c r="J67" s="220"/>
      <c r="K67" s="220"/>
      <c r="L67" s="220"/>
      <c r="M67" s="220"/>
      <c r="N67" s="220"/>
      <c r="O67" s="220">
        <v>1</v>
      </c>
      <c r="Q67" s="1"/>
      <c r="R67" s="180"/>
      <c r="S67" s="2"/>
      <c r="T67" s="2"/>
      <c r="V67" s="2"/>
    </row>
    <row r="68" spans="2:22" x14ac:dyDescent="0.25">
      <c r="N68" s="336" t="s">
        <v>82</v>
      </c>
      <c r="O68" s="338">
        <f>+O67/1.18</f>
        <v>0.84745762711864414</v>
      </c>
    </row>
    <row r="69" spans="2:22" ht="15.75" thickBot="1" x14ac:dyDescent="0.3">
      <c r="N69" s="336" t="s">
        <v>83</v>
      </c>
      <c r="O69" s="339">
        <f>+O68/TIPO_DE_CAMBIO</f>
        <v>0.27456754859440485</v>
      </c>
      <c r="T69" s="2"/>
      <c r="V69" s="2"/>
    </row>
    <row r="70" spans="2:22" ht="15.75" thickBot="1" x14ac:dyDescent="0.3">
      <c r="B70" s="288" t="s">
        <v>47</v>
      </c>
      <c r="C70" s="289"/>
      <c r="D70" s="289"/>
      <c r="E70" s="289"/>
      <c r="F70" s="290"/>
    </row>
    <row r="71" spans="2:22" ht="15.75" thickBot="1" x14ac:dyDescent="0.3">
      <c r="B71" s="291"/>
      <c r="C71" s="292"/>
      <c r="D71" s="292"/>
      <c r="E71" s="292"/>
      <c r="F71" s="293"/>
      <c r="T71" s="181"/>
      <c r="V71" s="181"/>
    </row>
    <row r="73" spans="2:22" x14ac:dyDescent="0.25">
      <c r="B73" s="84" t="s">
        <v>79</v>
      </c>
    </row>
    <row r="74" spans="2:22" x14ac:dyDescent="0.25">
      <c r="B74" s="84" t="s">
        <v>80</v>
      </c>
    </row>
    <row r="75" spans="2:22" x14ac:dyDescent="0.25">
      <c r="B75" s="102" t="s">
        <v>81</v>
      </c>
      <c r="T75" s="182"/>
    </row>
    <row r="76" spans="2:22" x14ac:dyDescent="0.25">
      <c r="R76" s="87"/>
      <c r="T76" s="87"/>
    </row>
    <row r="79" spans="2:22" x14ac:dyDescent="0.25">
      <c r="F79" s="87"/>
      <c r="G79" s="87"/>
      <c r="H79" s="87"/>
    </row>
    <row r="80" spans="2:22" x14ac:dyDescent="0.25">
      <c r="G80" s="87"/>
      <c r="H80" s="87"/>
    </row>
    <row r="81" spans="7:8" x14ac:dyDescent="0.25">
      <c r="G81" s="87"/>
      <c r="H81" s="87"/>
    </row>
  </sheetData>
  <mergeCells count="4">
    <mergeCell ref="B51:B52"/>
    <mergeCell ref="B61:O61"/>
    <mergeCell ref="B70:F70"/>
    <mergeCell ref="B71:F71"/>
  </mergeCells>
  <pageMargins left="0.7" right="0.7" top="0.75" bottom="0.75" header="0.3" footer="0.3"/>
  <pageSetup paperSize="9" scale="38" orientation="portrait"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2"/>
  <sheetViews>
    <sheetView workbookViewId="0"/>
  </sheetViews>
  <sheetFormatPr baseColWidth="10" defaultRowHeight="15" x14ac:dyDescent="0.25"/>
  <cols>
    <col min="2" max="2" width="30.140625" customWidth="1"/>
    <col min="3" max="3" width="20.7109375" bestFit="1" customWidth="1"/>
  </cols>
  <sheetData>
    <row r="1" spans="1:5" x14ac:dyDescent="0.25">
      <c r="A1" s="3"/>
      <c r="B1" s="3"/>
      <c r="C1" s="3"/>
      <c r="D1" s="3"/>
      <c r="E1" s="3"/>
    </row>
    <row r="2" spans="1:5" x14ac:dyDescent="0.25">
      <c r="A2" s="3"/>
      <c r="B2" s="3"/>
      <c r="C2" s="3"/>
      <c r="D2" s="3"/>
      <c r="E2" s="3"/>
    </row>
    <row r="3" spans="1:5" x14ac:dyDescent="0.25">
      <c r="A3" s="3"/>
      <c r="B3" s="3"/>
      <c r="C3" s="3"/>
      <c r="D3" s="3"/>
      <c r="E3" s="3"/>
    </row>
    <row r="4" spans="1:5" ht="15.75" thickBot="1" x14ac:dyDescent="0.3">
      <c r="A4" s="3"/>
      <c r="B4" s="3"/>
      <c r="C4" s="3"/>
      <c r="D4" s="3"/>
      <c r="E4" s="3"/>
    </row>
    <row r="5" spans="1:5" x14ac:dyDescent="0.25">
      <c r="A5" s="3"/>
      <c r="B5" s="340" t="s">
        <v>57</v>
      </c>
      <c r="C5" s="341"/>
      <c r="D5" s="3"/>
      <c r="E5" s="3"/>
    </row>
    <row r="6" spans="1:5" x14ac:dyDescent="0.25">
      <c r="A6" s="3"/>
      <c r="B6" s="342"/>
      <c r="C6" s="343"/>
      <c r="D6" s="3"/>
      <c r="E6" s="3"/>
    </row>
    <row r="7" spans="1:5" ht="30" x14ac:dyDescent="0.25">
      <c r="A7" s="3"/>
      <c r="B7" s="344" t="s">
        <v>56</v>
      </c>
      <c r="C7" s="345">
        <f>+'Demanda - Tarjetas y Recargas'!O24</f>
        <v>1</v>
      </c>
      <c r="D7" s="3"/>
      <c r="E7" s="3"/>
    </row>
    <row r="8" spans="1:5" x14ac:dyDescent="0.25">
      <c r="A8" s="3"/>
      <c r="B8" s="344" t="s">
        <v>58</v>
      </c>
      <c r="C8" s="346">
        <v>7.5227838574970021E-2</v>
      </c>
      <c r="D8" s="3"/>
      <c r="E8" s="347" t="s">
        <v>528</v>
      </c>
    </row>
    <row r="9" spans="1:5" ht="15.75" thickBot="1" x14ac:dyDescent="0.3">
      <c r="A9" s="3"/>
      <c r="B9" s="348" t="s">
        <v>55</v>
      </c>
      <c r="C9" s="349">
        <f>+C7*C8</f>
        <v>7.5227838574970021E-2</v>
      </c>
      <c r="D9" s="3"/>
      <c r="E9" s="3"/>
    </row>
    <row r="10" spans="1:5" ht="15.75" thickBot="1" x14ac:dyDescent="0.3">
      <c r="A10" s="3"/>
      <c r="B10" s="348" t="s">
        <v>59</v>
      </c>
      <c r="C10" s="349">
        <f>+C9</f>
        <v>7.5227838574970021E-2</v>
      </c>
      <c r="D10" s="3"/>
      <c r="E10" s="3"/>
    </row>
    <row r="11" spans="1:5" x14ac:dyDescent="0.25">
      <c r="A11" s="3"/>
      <c r="B11" s="3"/>
      <c r="C11" s="3"/>
      <c r="D11" s="3"/>
      <c r="E11" s="3"/>
    </row>
    <row r="12" spans="1:5" x14ac:dyDescent="0.25">
      <c r="A12" s="3"/>
      <c r="B12" s="3"/>
      <c r="C12" s="3"/>
      <c r="D12" s="3"/>
      <c r="E12" s="3"/>
    </row>
  </sheetData>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261"/>
  <sheetViews>
    <sheetView showRuler="0" zoomScaleNormal="100" workbookViewId="0"/>
  </sheetViews>
  <sheetFormatPr baseColWidth="10" defaultColWidth="9.140625" defaultRowHeight="15" x14ac:dyDescent="0.25"/>
  <cols>
    <col min="1" max="1" width="9.140625" style="104" customWidth="1"/>
    <col min="2" max="4" width="9.140625" style="104"/>
    <col min="5" max="5" width="21.28515625" style="104" customWidth="1"/>
    <col min="6" max="17" width="9.140625" style="104"/>
    <col min="18" max="18" width="17.5703125" style="104" bestFit="1" customWidth="1"/>
    <col min="19" max="19" width="14" style="104" customWidth="1"/>
    <col min="20" max="16384" width="9.140625" style="104"/>
  </cols>
  <sheetData>
    <row r="1" spans="1:20" x14ac:dyDescent="0.25">
      <c r="B1" s="105" t="s">
        <v>84</v>
      </c>
    </row>
    <row r="2" spans="1:20" x14ac:dyDescent="0.25">
      <c r="B2" s="104" t="s">
        <v>85</v>
      </c>
      <c r="M2" s="106"/>
      <c r="N2" s="106" t="s">
        <v>85</v>
      </c>
    </row>
    <row r="3" spans="1:20" x14ac:dyDescent="0.25">
      <c r="B3" s="104" t="s">
        <v>86</v>
      </c>
      <c r="L3" s="104" t="s">
        <v>87</v>
      </c>
      <c r="M3" s="106" t="s">
        <v>88</v>
      </c>
      <c r="N3" s="106" t="s">
        <v>86</v>
      </c>
    </row>
    <row r="4" spans="1:20" x14ac:dyDescent="0.25">
      <c r="A4" s="104" t="s">
        <v>89</v>
      </c>
      <c r="B4" s="104">
        <v>2.8089318181818199</v>
      </c>
      <c r="L4" s="104">
        <f>RIGHT(M4,2)+1900</f>
        <v>1995</v>
      </c>
      <c r="M4" s="106" t="s">
        <v>90</v>
      </c>
      <c r="N4" s="106">
        <v>2.1845454545454501</v>
      </c>
    </row>
    <row r="5" spans="1:20" x14ac:dyDescent="0.25">
      <c r="A5" s="104" t="s">
        <v>91</v>
      </c>
      <c r="B5" s="104">
        <v>2.8126500000000001</v>
      </c>
      <c r="L5" s="104">
        <f t="shared" ref="L5:L63" si="0">RIGHT(M5,2)+1900</f>
        <v>1995</v>
      </c>
      <c r="M5" s="106" t="s">
        <v>92</v>
      </c>
      <c r="N5" s="106">
        <v>2.20825</v>
      </c>
    </row>
    <row r="6" spans="1:20" x14ac:dyDescent="0.25">
      <c r="A6" s="104" t="s">
        <v>93</v>
      </c>
      <c r="B6" s="104">
        <v>2.80638095238095</v>
      </c>
      <c r="L6" s="104">
        <f t="shared" si="0"/>
        <v>1995</v>
      </c>
      <c r="M6" s="106" t="s">
        <v>94</v>
      </c>
      <c r="N6" s="106">
        <v>2.25086956521739</v>
      </c>
      <c r="R6" s="154" t="s">
        <v>95</v>
      </c>
      <c r="S6" t="s">
        <v>96</v>
      </c>
      <c r="T6"/>
    </row>
    <row r="7" spans="1:20" x14ac:dyDescent="0.25">
      <c r="A7" s="104" t="s">
        <v>97</v>
      </c>
      <c r="B7" s="104">
        <v>2.7943750000000001</v>
      </c>
      <c r="L7" s="104">
        <f t="shared" si="0"/>
        <v>1995</v>
      </c>
      <c r="M7" s="106" t="s">
        <v>98</v>
      </c>
      <c r="N7" s="106">
        <v>2.2555555555555502</v>
      </c>
      <c r="R7" s="27">
        <v>1995</v>
      </c>
      <c r="S7" s="107">
        <v>2.2493379871092958</v>
      </c>
      <c r="T7"/>
    </row>
    <row r="8" spans="1:20" x14ac:dyDescent="0.25">
      <c r="A8" s="104" t="s">
        <v>99</v>
      </c>
      <c r="B8" s="104">
        <v>2.7869761904761901</v>
      </c>
      <c r="L8" s="104">
        <f t="shared" si="0"/>
        <v>1995</v>
      </c>
      <c r="M8" s="106" t="s">
        <v>100</v>
      </c>
      <c r="N8" s="106">
        <v>2.24863636363636</v>
      </c>
      <c r="R8" s="27">
        <v>1996</v>
      </c>
      <c r="S8" s="107">
        <v>2.4490677038239537</v>
      </c>
      <c r="T8"/>
    </row>
    <row r="9" spans="1:20" x14ac:dyDescent="0.25">
      <c r="A9" s="104" t="s">
        <v>101</v>
      </c>
      <c r="B9" s="104">
        <v>2.7942380952380899</v>
      </c>
      <c r="L9" s="104">
        <f t="shared" si="0"/>
        <v>1995</v>
      </c>
      <c r="M9" s="106" t="s">
        <v>102</v>
      </c>
      <c r="N9" s="106">
        <v>2.2416666666666698</v>
      </c>
      <c r="R9" s="27">
        <v>1997</v>
      </c>
      <c r="S9" s="107">
        <v>2.6603968970722263</v>
      </c>
      <c r="T9"/>
    </row>
    <row r="10" spans="1:20" x14ac:dyDescent="0.25">
      <c r="A10" s="104" t="s">
        <v>103</v>
      </c>
      <c r="B10" s="104">
        <v>2.78609523809524</v>
      </c>
      <c r="L10" s="104">
        <f t="shared" si="0"/>
        <v>1995</v>
      </c>
      <c r="M10" s="106" t="s">
        <v>104</v>
      </c>
      <c r="N10" s="106">
        <v>2.22925</v>
      </c>
      <c r="R10" s="27">
        <v>1998</v>
      </c>
      <c r="S10" s="107">
        <v>2.9258256042568536</v>
      </c>
      <c r="T10"/>
    </row>
    <row r="11" spans="1:20" x14ac:dyDescent="0.25">
      <c r="A11" s="104" t="s">
        <v>105</v>
      </c>
      <c r="B11" s="104">
        <v>2.8144761904761899</v>
      </c>
      <c r="L11" s="104">
        <f t="shared" si="0"/>
        <v>1995</v>
      </c>
      <c r="M11" s="106" t="s">
        <v>106</v>
      </c>
      <c r="N11" s="106">
        <v>2.2384090909090899</v>
      </c>
      <c r="R11" s="27">
        <v>1999</v>
      </c>
      <c r="S11" s="107">
        <v>3.3813898331137469</v>
      </c>
      <c r="T11"/>
    </row>
    <row r="12" spans="1:20" x14ac:dyDescent="0.25">
      <c r="A12" s="104" t="s">
        <v>107</v>
      </c>
      <c r="B12" s="104">
        <v>2.8639545454545501</v>
      </c>
      <c r="L12" s="104">
        <f t="shared" si="0"/>
        <v>1995</v>
      </c>
      <c r="M12" s="106" t="s">
        <v>108</v>
      </c>
      <c r="N12" s="106">
        <v>2.2458571428571399</v>
      </c>
      <c r="R12" s="27">
        <v>2000</v>
      </c>
      <c r="S12" s="107">
        <v>3.4882250233552146</v>
      </c>
      <c r="T12"/>
    </row>
    <row r="13" spans="1:20" x14ac:dyDescent="0.25">
      <c r="A13" s="104" t="s">
        <v>109</v>
      </c>
      <c r="B13" s="104">
        <v>2.9060454545454499</v>
      </c>
      <c r="L13" s="104">
        <f t="shared" si="0"/>
        <v>1995</v>
      </c>
      <c r="M13" s="106" t="s">
        <v>110</v>
      </c>
      <c r="N13" s="106">
        <v>2.2557954545454599</v>
      </c>
      <c r="R13" s="27">
        <v>2001</v>
      </c>
      <c r="S13" s="107">
        <v>3.5066995645838066</v>
      </c>
      <c r="T13"/>
    </row>
    <row r="14" spans="1:20" x14ac:dyDescent="0.25">
      <c r="A14" s="104" t="s">
        <v>111</v>
      </c>
      <c r="B14" s="104">
        <v>2.9250750000000001</v>
      </c>
      <c r="L14" s="104">
        <f t="shared" si="0"/>
        <v>1995</v>
      </c>
      <c r="M14" s="106" t="s">
        <v>112</v>
      </c>
      <c r="N14" s="106">
        <v>2.31090476190476</v>
      </c>
      <c r="R14" s="27">
        <v>2002</v>
      </c>
      <c r="S14" s="107">
        <v>3.5164881071048835</v>
      </c>
      <c r="T14"/>
    </row>
    <row r="15" spans="1:20" x14ac:dyDescent="0.25">
      <c r="A15" s="104" t="s">
        <v>113</v>
      </c>
      <c r="B15" s="104">
        <v>2.9615</v>
      </c>
      <c r="L15" s="104">
        <f t="shared" si="0"/>
        <v>1995</v>
      </c>
      <c r="M15" s="106" t="s">
        <v>114</v>
      </c>
      <c r="N15" s="106">
        <v>2.3223157894736799</v>
      </c>
      <c r="R15" s="27">
        <v>2003</v>
      </c>
      <c r="S15" s="107">
        <v>3.4784474296536785</v>
      </c>
      <c r="T15"/>
    </row>
    <row r="16" spans="1:20" x14ac:dyDescent="0.25">
      <c r="A16" s="104" t="s">
        <v>115</v>
      </c>
      <c r="B16" s="104">
        <v>3.005525</v>
      </c>
      <c r="L16" s="104">
        <f t="shared" si="0"/>
        <v>1996</v>
      </c>
      <c r="M16" s="106" t="s">
        <v>116</v>
      </c>
      <c r="N16" s="106">
        <v>2.34715909090909</v>
      </c>
      <c r="R16" s="27">
        <v>2004</v>
      </c>
      <c r="S16" s="107">
        <v>3.4130341124756902</v>
      </c>
      <c r="T16"/>
    </row>
    <row r="17" spans="1:20" x14ac:dyDescent="0.25">
      <c r="A17" s="104" t="s">
        <v>117</v>
      </c>
      <c r="B17" s="104">
        <v>3.078525</v>
      </c>
      <c r="L17" s="104">
        <f t="shared" si="0"/>
        <v>1996</v>
      </c>
      <c r="M17" s="106" t="s">
        <v>118</v>
      </c>
      <c r="N17" s="106">
        <v>2.3535952380952398</v>
      </c>
      <c r="R17" s="27">
        <v>2005</v>
      </c>
      <c r="S17" s="107">
        <v>3.2958333993126754</v>
      </c>
      <c r="T17"/>
    </row>
    <row r="18" spans="1:20" x14ac:dyDescent="0.25">
      <c r="A18" s="104" t="s">
        <v>119</v>
      </c>
      <c r="B18" s="104">
        <v>3.09168181818182</v>
      </c>
      <c r="L18" s="104">
        <f t="shared" si="0"/>
        <v>1996</v>
      </c>
      <c r="M18" s="106" t="s">
        <v>120</v>
      </c>
      <c r="N18" s="106">
        <v>2.35528571428571</v>
      </c>
      <c r="R18" s="27">
        <v>2006</v>
      </c>
      <c r="S18" s="107">
        <v>3.2738391288319058</v>
      </c>
      <c r="T18"/>
    </row>
    <row r="19" spans="1:20" x14ac:dyDescent="0.25">
      <c r="A19" s="104" t="s">
        <v>121</v>
      </c>
      <c r="B19" s="104">
        <v>3.1199525000000001</v>
      </c>
      <c r="L19" s="104">
        <f t="shared" si="0"/>
        <v>1996</v>
      </c>
      <c r="M19" s="106" t="s">
        <v>122</v>
      </c>
      <c r="N19" s="106">
        <v>2.3638750000000002</v>
      </c>
      <c r="R19" s="27">
        <v>2007</v>
      </c>
      <c r="S19" s="107">
        <v>3.1284275318979273</v>
      </c>
      <c r="T19"/>
    </row>
    <row r="20" spans="1:20" x14ac:dyDescent="0.25">
      <c r="A20" s="104" t="s">
        <v>123</v>
      </c>
      <c r="B20" s="104">
        <v>3.1504500000000002</v>
      </c>
      <c r="L20" s="104">
        <f t="shared" si="0"/>
        <v>1996</v>
      </c>
      <c r="M20" s="106" t="s">
        <v>124</v>
      </c>
      <c r="N20" s="106">
        <v>2.4091363636363599</v>
      </c>
      <c r="R20" s="27">
        <v>2008</v>
      </c>
      <c r="S20" s="107">
        <v>2.9248502374939869</v>
      </c>
      <c r="T20"/>
    </row>
    <row r="21" spans="1:20" x14ac:dyDescent="0.25">
      <c r="A21" s="104" t="s">
        <v>125</v>
      </c>
      <c r="B21" s="104">
        <v>3.1612380952380899</v>
      </c>
      <c r="L21" s="104">
        <f t="shared" si="0"/>
        <v>1996</v>
      </c>
      <c r="M21" s="106" t="s">
        <v>126</v>
      </c>
      <c r="N21" s="106">
        <v>2.4393500000000001</v>
      </c>
      <c r="R21" s="27">
        <v>2009</v>
      </c>
      <c r="S21" s="107">
        <v>3.0115024426596797</v>
      </c>
      <c r="T21"/>
    </row>
    <row r="22" spans="1:20" x14ac:dyDescent="0.25">
      <c r="A22" s="104" t="s">
        <v>127</v>
      </c>
      <c r="B22" s="104">
        <v>3.1812499999999999</v>
      </c>
      <c r="L22" s="104">
        <f t="shared" si="0"/>
        <v>1996</v>
      </c>
      <c r="M22" s="106" t="s">
        <v>128</v>
      </c>
      <c r="N22" s="106">
        <v>2.4443636363636401</v>
      </c>
      <c r="R22" s="27">
        <v>2010</v>
      </c>
      <c r="S22" s="107">
        <v>2.8251107341187285</v>
      </c>
      <c r="T22"/>
    </row>
    <row r="23" spans="1:20" x14ac:dyDescent="0.25">
      <c r="A23" s="104" t="s">
        <v>129</v>
      </c>
      <c r="B23" s="104">
        <v>3.23835714285714</v>
      </c>
      <c r="L23" s="104">
        <f t="shared" si="0"/>
        <v>1996</v>
      </c>
      <c r="M23" s="106" t="s">
        <v>130</v>
      </c>
      <c r="N23" s="106">
        <v>2.4653571428571399</v>
      </c>
      <c r="R23" s="27">
        <v>2011</v>
      </c>
      <c r="S23" s="107">
        <v>2.7540997918049412</v>
      </c>
      <c r="T23"/>
    </row>
    <row r="24" spans="1:20" x14ac:dyDescent="0.25">
      <c r="A24" s="104" t="s">
        <v>131</v>
      </c>
      <c r="B24" s="104">
        <v>3.21861363636364</v>
      </c>
      <c r="L24" s="104">
        <f t="shared" si="0"/>
        <v>1996</v>
      </c>
      <c r="M24" s="106" t="s">
        <v>132</v>
      </c>
      <c r="N24" s="106">
        <v>2.49040476190476</v>
      </c>
      <c r="R24" s="27">
        <v>2012</v>
      </c>
      <c r="S24" s="107">
        <v>2.6375830086580088</v>
      </c>
    </row>
    <row r="25" spans="1:20" x14ac:dyDescent="0.25">
      <c r="A25" s="104" t="s">
        <v>133</v>
      </c>
      <c r="B25" s="104">
        <v>3.2483749999999998</v>
      </c>
      <c r="L25" s="104">
        <f t="shared" si="0"/>
        <v>1996</v>
      </c>
      <c r="M25" s="106" t="s">
        <v>134</v>
      </c>
      <c r="N25" s="106">
        <v>2.5537045454545502</v>
      </c>
      <c r="R25" s="27">
        <v>2013</v>
      </c>
      <c r="S25" s="107">
        <v>2.7019011093073595</v>
      </c>
    </row>
    <row r="26" spans="1:20" x14ac:dyDescent="0.25">
      <c r="A26" s="104" t="s">
        <v>135</v>
      </c>
      <c r="B26" s="104">
        <v>3.3366428571428601</v>
      </c>
      <c r="L26" s="104">
        <f t="shared" si="0"/>
        <v>1996</v>
      </c>
      <c r="M26" s="106" t="s">
        <v>136</v>
      </c>
      <c r="N26" s="106">
        <v>2.5832000000000002</v>
      </c>
      <c r="R26" s="27">
        <v>2014</v>
      </c>
      <c r="S26" s="107">
        <v>2.8383915404040398</v>
      </c>
    </row>
    <row r="27" spans="1:20" x14ac:dyDescent="0.25">
      <c r="A27" s="104" t="s">
        <v>137</v>
      </c>
      <c r="B27" s="104">
        <v>3.3826666666666698</v>
      </c>
      <c r="L27" s="104">
        <f t="shared" si="0"/>
        <v>1996</v>
      </c>
      <c r="M27" s="106" t="s">
        <v>138</v>
      </c>
      <c r="N27" s="106">
        <v>2.5833809523809501</v>
      </c>
      <c r="R27" s="27">
        <v>2015</v>
      </c>
      <c r="S27" s="107">
        <v>3.1844398097041853</v>
      </c>
    </row>
    <row r="28" spans="1:20" x14ac:dyDescent="0.25">
      <c r="A28" s="104" t="s">
        <v>139</v>
      </c>
      <c r="B28" s="104">
        <v>3.437325</v>
      </c>
      <c r="L28" s="104">
        <f t="shared" si="0"/>
        <v>1997</v>
      </c>
      <c r="M28" s="106" t="s">
        <v>140</v>
      </c>
      <c r="N28" s="106">
        <v>2.6252499999999999</v>
      </c>
      <c r="R28" s="27">
        <v>2016</v>
      </c>
      <c r="S28" s="107">
        <v>3.3837428391053384</v>
      </c>
    </row>
    <row r="29" spans="1:20" x14ac:dyDescent="0.25">
      <c r="A29" s="104" t="s">
        <v>141</v>
      </c>
      <c r="B29" s="104">
        <v>3.5059047619047599</v>
      </c>
      <c r="L29" s="104">
        <f t="shared" si="0"/>
        <v>1997</v>
      </c>
      <c r="M29" s="106" t="s">
        <v>142</v>
      </c>
      <c r="N29" s="106">
        <v>2.6381250000000001</v>
      </c>
      <c r="R29" s="27" t="s">
        <v>143</v>
      </c>
      <c r="S29" s="107">
        <v>3.0389191821532782</v>
      </c>
    </row>
    <row r="30" spans="1:20" x14ac:dyDescent="0.25">
      <c r="A30" s="104" t="s">
        <v>144</v>
      </c>
      <c r="B30" s="104" t="s">
        <v>145</v>
      </c>
      <c r="L30" s="104">
        <f t="shared" si="0"/>
        <v>1997</v>
      </c>
      <c r="M30" s="106" t="s">
        <v>146</v>
      </c>
      <c r="N30" s="106">
        <v>2.6331578947368399</v>
      </c>
    </row>
    <row r="31" spans="1:20" ht="45" x14ac:dyDescent="0.25">
      <c r="E31" s="350" t="s">
        <v>147</v>
      </c>
      <c r="L31" s="104">
        <f t="shared" si="0"/>
        <v>1997</v>
      </c>
      <c r="M31" s="106" t="s">
        <v>148</v>
      </c>
      <c r="N31" s="106">
        <v>2.66086363636364</v>
      </c>
      <c r="R31" s="104" t="s">
        <v>149</v>
      </c>
    </row>
    <row r="32" spans="1:20" x14ac:dyDescent="0.25">
      <c r="E32" s="351">
        <f>AVERAGE(B13:B24)</f>
        <v>3.0865178039321783</v>
      </c>
      <c r="L32" s="104">
        <f t="shared" si="0"/>
        <v>1997</v>
      </c>
      <c r="M32" s="106" t="s">
        <v>150</v>
      </c>
      <c r="N32" s="106">
        <v>2.66366666666667</v>
      </c>
    </row>
    <row r="33" spans="12:19" x14ac:dyDescent="0.25">
      <c r="L33" s="104">
        <f t="shared" si="0"/>
        <v>1997</v>
      </c>
      <c r="M33" s="106" t="s">
        <v>151</v>
      </c>
      <c r="N33" s="106">
        <v>2.6556428571428601</v>
      </c>
      <c r="S33" s="108"/>
    </row>
    <row r="34" spans="12:19" x14ac:dyDescent="0.25">
      <c r="L34" s="104">
        <f t="shared" si="0"/>
        <v>1997</v>
      </c>
      <c r="M34" s="106" t="s">
        <v>152</v>
      </c>
      <c r="N34" s="106">
        <v>2.6516190476190502</v>
      </c>
    </row>
    <row r="35" spans="12:19" x14ac:dyDescent="0.25">
      <c r="L35" s="104">
        <f t="shared" si="0"/>
        <v>1997</v>
      </c>
      <c r="M35" s="106" t="s">
        <v>153</v>
      </c>
      <c r="N35" s="106">
        <v>2.6536738095238102</v>
      </c>
    </row>
    <row r="36" spans="12:19" x14ac:dyDescent="0.25">
      <c r="L36" s="104">
        <f t="shared" si="0"/>
        <v>1997</v>
      </c>
      <c r="M36" s="106" t="s">
        <v>154</v>
      </c>
      <c r="N36" s="106">
        <v>2.6440681818181799</v>
      </c>
    </row>
    <row r="37" spans="12:19" x14ac:dyDescent="0.25">
      <c r="L37" s="104">
        <f t="shared" si="0"/>
        <v>1997</v>
      </c>
      <c r="M37" s="106" t="s">
        <v>155</v>
      </c>
      <c r="N37" s="106">
        <v>2.6625909090909099</v>
      </c>
    </row>
    <row r="38" spans="12:19" x14ac:dyDescent="0.25">
      <c r="L38" s="104">
        <f t="shared" si="0"/>
        <v>1997</v>
      </c>
      <c r="M38" s="106" t="s">
        <v>156</v>
      </c>
      <c r="N38" s="106">
        <v>2.7197</v>
      </c>
    </row>
    <row r="39" spans="12:19" x14ac:dyDescent="0.25">
      <c r="L39" s="104">
        <f t="shared" si="0"/>
        <v>1997</v>
      </c>
      <c r="M39" s="106" t="s">
        <v>157</v>
      </c>
      <c r="N39" s="106">
        <v>2.71640476190476</v>
      </c>
    </row>
    <row r="40" spans="12:19" x14ac:dyDescent="0.25">
      <c r="L40" s="104">
        <f t="shared" si="0"/>
        <v>1998</v>
      </c>
      <c r="M40" s="106" t="s">
        <v>158</v>
      </c>
      <c r="N40" s="106">
        <v>2.7442619047618999</v>
      </c>
    </row>
    <row r="41" spans="12:19" x14ac:dyDescent="0.25">
      <c r="L41" s="104">
        <f t="shared" si="0"/>
        <v>1998</v>
      </c>
      <c r="M41" s="106" t="s">
        <v>159</v>
      </c>
      <c r="N41" s="106">
        <v>2.798225</v>
      </c>
    </row>
    <row r="42" spans="12:19" x14ac:dyDescent="0.25">
      <c r="L42" s="104">
        <f t="shared" si="0"/>
        <v>1998</v>
      </c>
      <c r="M42" s="106" t="s">
        <v>160</v>
      </c>
      <c r="N42" s="106">
        <v>2.8056590909090899</v>
      </c>
    </row>
    <row r="43" spans="12:19" x14ac:dyDescent="0.25">
      <c r="L43" s="104">
        <f t="shared" si="0"/>
        <v>1998</v>
      </c>
      <c r="M43" s="106" t="s">
        <v>161</v>
      </c>
      <c r="N43" s="106">
        <v>2.8186499999999999</v>
      </c>
    </row>
    <row r="44" spans="12:19" x14ac:dyDescent="0.25">
      <c r="L44" s="104">
        <f t="shared" si="0"/>
        <v>1998</v>
      </c>
      <c r="M44" s="106" t="s">
        <v>162</v>
      </c>
      <c r="N44" s="106">
        <v>2.8427750000000001</v>
      </c>
    </row>
    <row r="45" spans="12:19" x14ac:dyDescent="0.25">
      <c r="L45" s="104">
        <f t="shared" si="0"/>
        <v>1998</v>
      </c>
      <c r="M45" s="106" t="s">
        <v>163</v>
      </c>
      <c r="N45" s="106">
        <v>2.90602380952381</v>
      </c>
    </row>
    <row r="46" spans="12:19" x14ac:dyDescent="0.25">
      <c r="L46" s="104">
        <f t="shared" si="0"/>
        <v>1998</v>
      </c>
      <c r="M46" s="106" t="s">
        <v>164</v>
      </c>
      <c r="N46" s="106">
        <v>2.9187619047619</v>
      </c>
    </row>
    <row r="47" spans="12:19" x14ac:dyDescent="0.25">
      <c r="L47" s="104">
        <f t="shared" si="0"/>
        <v>1998</v>
      </c>
      <c r="M47" s="106" t="s">
        <v>165</v>
      </c>
      <c r="N47" s="106">
        <v>2.9603333333333302</v>
      </c>
    </row>
    <row r="48" spans="12:19" x14ac:dyDescent="0.25">
      <c r="L48" s="104">
        <f t="shared" si="0"/>
        <v>1998</v>
      </c>
      <c r="M48" s="106" t="s">
        <v>166</v>
      </c>
      <c r="N48" s="106">
        <v>3.0411136363636402</v>
      </c>
    </row>
    <row r="49" spans="12:14" x14ac:dyDescent="0.25">
      <c r="L49" s="104">
        <f t="shared" si="0"/>
        <v>1998</v>
      </c>
      <c r="M49" s="106" t="s">
        <v>167</v>
      </c>
      <c r="N49" s="106">
        <v>3.0486749999999998</v>
      </c>
    </row>
    <row r="50" spans="12:14" x14ac:dyDescent="0.25">
      <c r="L50" s="104">
        <f t="shared" si="0"/>
        <v>1998</v>
      </c>
      <c r="M50" s="106" t="s">
        <v>168</v>
      </c>
      <c r="N50" s="106">
        <v>3.0913571428571398</v>
      </c>
    </row>
    <row r="51" spans="12:14" x14ac:dyDescent="0.25">
      <c r="L51" s="104">
        <f t="shared" si="0"/>
        <v>1998</v>
      </c>
      <c r="M51" s="106" t="s">
        <v>169</v>
      </c>
      <c r="N51" s="106">
        <v>3.13407142857143</v>
      </c>
    </row>
    <row r="52" spans="12:14" x14ac:dyDescent="0.25">
      <c r="L52" s="104">
        <f t="shared" si="0"/>
        <v>1999</v>
      </c>
      <c r="M52" s="106" t="s">
        <v>170</v>
      </c>
      <c r="N52" s="106">
        <v>3.2473000000000001</v>
      </c>
    </row>
    <row r="53" spans="12:14" x14ac:dyDescent="0.25">
      <c r="L53" s="104">
        <f t="shared" si="0"/>
        <v>1999</v>
      </c>
      <c r="M53" s="106" t="s">
        <v>171</v>
      </c>
      <c r="N53" s="106">
        <v>3.3944749999999999</v>
      </c>
    </row>
    <row r="54" spans="12:14" x14ac:dyDescent="0.25">
      <c r="L54" s="104">
        <f t="shared" si="0"/>
        <v>1999</v>
      </c>
      <c r="M54" s="106" t="s">
        <v>172</v>
      </c>
      <c r="N54" s="106">
        <v>3.3782173913043501</v>
      </c>
    </row>
    <row r="55" spans="12:14" x14ac:dyDescent="0.25">
      <c r="L55" s="104">
        <f t="shared" si="0"/>
        <v>1999</v>
      </c>
      <c r="M55" s="106" t="s">
        <v>173</v>
      </c>
      <c r="N55" s="106">
        <v>3.34795</v>
      </c>
    </row>
    <row r="56" spans="12:14" x14ac:dyDescent="0.25">
      <c r="L56" s="104">
        <f t="shared" si="0"/>
        <v>1999</v>
      </c>
      <c r="M56" s="106" t="s">
        <v>174</v>
      </c>
      <c r="N56" s="106">
        <v>3.331</v>
      </c>
    </row>
    <row r="57" spans="12:14" x14ac:dyDescent="0.25">
      <c r="L57" s="104">
        <f t="shared" si="0"/>
        <v>1999</v>
      </c>
      <c r="M57" s="106" t="s">
        <v>175</v>
      </c>
      <c r="N57" s="106">
        <v>3.3377380952380999</v>
      </c>
    </row>
    <row r="58" spans="12:14" x14ac:dyDescent="0.25">
      <c r="L58" s="104">
        <f t="shared" si="0"/>
        <v>1999</v>
      </c>
      <c r="M58" s="106" t="s">
        <v>176</v>
      </c>
      <c r="N58" s="106">
        <v>3.3225500000000001</v>
      </c>
    </row>
    <row r="59" spans="12:14" x14ac:dyDescent="0.25">
      <c r="L59" s="104">
        <f t="shared" si="0"/>
        <v>1999</v>
      </c>
      <c r="M59" s="106" t="s">
        <v>177</v>
      </c>
      <c r="N59" s="106">
        <v>3.36140476190476</v>
      </c>
    </row>
    <row r="60" spans="12:14" x14ac:dyDescent="0.25">
      <c r="L60" s="104">
        <f t="shared" si="0"/>
        <v>1999</v>
      </c>
      <c r="M60" s="106" t="s">
        <v>178</v>
      </c>
      <c r="N60" s="106">
        <v>3.4181363636363602</v>
      </c>
    </row>
    <row r="61" spans="12:14" x14ac:dyDescent="0.25">
      <c r="L61" s="104">
        <f t="shared" si="0"/>
        <v>1999</v>
      </c>
      <c r="M61" s="106" t="s">
        <v>179</v>
      </c>
      <c r="N61" s="106">
        <v>3.472375</v>
      </c>
    </row>
    <row r="62" spans="12:14" x14ac:dyDescent="0.25">
      <c r="L62" s="104">
        <f t="shared" si="0"/>
        <v>1999</v>
      </c>
      <c r="M62" s="106" t="s">
        <v>180</v>
      </c>
      <c r="N62" s="106">
        <v>3.4816904761904799</v>
      </c>
    </row>
    <row r="63" spans="12:14" x14ac:dyDescent="0.25">
      <c r="L63" s="104">
        <f t="shared" si="0"/>
        <v>1999</v>
      </c>
      <c r="M63" s="106" t="s">
        <v>181</v>
      </c>
      <c r="N63" s="106">
        <v>3.4838409090909099</v>
      </c>
    </row>
    <row r="64" spans="12:14" x14ac:dyDescent="0.25">
      <c r="L64" s="104">
        <f>RIGHT(M64,2)+1900+100</f>
        <v>2000</v>
      </c>
      <c r="M64" s="106" t="s">
        <v>182</v>
      </c>
      <c r="N64" s="106">
        <v>3.4994523809523801</v>
      </c>
    </row>
    <row r="65" spans="12:14" x14ac:dyDescent="0.25">
      <c r="L65" s="104">
        <f t="shared" ref="L65:L128" si="1">RIGHT(M65,2)+1900+100</f>
        <v>2000</v>
      </c>
      <c r="M65" s="106" t="s">
        <v>183</v>
      </c>
      <c r="N65" s="106">
        <v>3.4559523809523802</v>
      </c>
    </row>
    <row r="66" spans="12:14" x14ac:dyDescent="0.25">
      <c r="L66" s="104">
        <f t="shared" si="1"/>
        <v>2000</v>
      </c>
      <c r="M66" s="106" t="s">
        <v>184</v>
      </c>
      <c r="N66" s="106">
        <v>3.4428695652173902</v>
      </c>
    </row>
    <row r="67" spans="12:14" x14ac:dyDescent="0.25">
      <c r="L67" s="104">
        <f t="shared" si="1"/>
        <v>2000</v>
      </c>
      <c r="M67" s="106" t="s">
        <v>185</v>
      </c>
      <c r="N67" s="106">
        <v>3.47888888888889</v>
      </c>
    </row>
    <row r="68" spans="12:14" x14ac:dyDescent="0.25">
      <c r="L68" s="104">
        <f t="shared" si="1"/>
        <v>2000</v>
      </c>
      <c r="M68" s="106" t="s">
        <v>186</v>
      </c>
      <c r="N68" s="106">
        <v>3.5033181818181802</v>
      </c>
    </row>
    <row r="69" spans="12:14" x14ac:dyDescent="0.25">
      <c r="L69" s="104">
        <f t="shared" si="1"/>
        <v>2000</v>
      </c>
      <c r="M69" s="106" t="s">
        <v>187</v>
      </c>
      <c r="N69" s="106">
        <v>3.48702380952381</v>
      </c>
    </row>
    <row r="70" spans="12:14" x14ac:dyDescent="0.25">
      <c r="L70" s="104">
        <f t="shared" si="1"/>
        <v>2000</v>
      </c>
      <c r="M70" s="106" t="s">
        <v>188</v>
      </c>
      <c r="N70" s="106">
        <v>3.4803250000000001</v>
      </c>
    </row>
    <row r="71" spans="12:14" x14ac:dyDescent="0.25">
      <c r="L71" s="104">
        <f t="shared" si="1"/>
        <v>2000</v>
      </c>
      <c r="M71" s="106" t="s">
        <v>189</v>
      </c>
      <c r="N71" s="106">
        <v>3.4775454545454498</v>
      </c>
    </row>
    <row r="72" spans="12:14" x14ac:dyDescent="0.25">
      <c r="L72" s="104">
        <f t="shared" si="1"/>
        <v>2000</v>
      </c>
      <c r="M72" s="106" t="s">
        <v>190</v>
      </c>
      <c r="N72" s="106">
        <v>3.4849285714285698</v>
      </c>
    </row>
    <row r="73" spans="12:14" x14ac:dyDescent="0.25">
      <c r="L73" s="104">
        <f t="shared" si="1"/>
        <v>2000</v>
      </c>
      <c r="M73" s="106" t="s">
        <v>191</v>
      </c>
      <c r="N73" s="106">
        <v>3.5003409090909101</v>
      </c>
    </row>
    <row r="74" spans="12:14" x14ac:dyDescent="0.25">
      <c r="L74" s="104">
        <f t="shared" si="1"/>
        <v>2000</v>
      </c>
      <c r="M74" s="106" t="s">
        <v>192</v>
      </c>
      <c r="N74" s="106">
        <v>3.5284761904761899</v>
      </c>
    </row>
    <row r="75" spans="12:14" x14ac:dyDescent="0.25">
      <c r="L75" s="104">
        <f t="shared" si="1"/>
        <v>2000</v>
      </c>
      <c r="M75" s="106" t="s">
        <v>193</v>
      </c>
      <c r="N75" s="106">
        <v>3.5195789473684198</v>
      </c>
    </row>
    <row r="76" spans="12:14" x14ac:dyDescent="0.25">
      <c r="L76" s="104">
        <f t="shared" si="1"/>
        <v>2001</v>
      </c>
      <c r="M76" s="106" t="s">
        <v>194</v>
      </c>
      <c r="N76" s="106">
        <v>3.52268181818182</v>
      </c>
    </row>
    <row r="77" spans="12:14" x14ac:dyDescent="0.25">
      <c r="L77" s="104">
        <f t="shared" si="1"/>
        <v>2001</v>
      </c>
      <c r="M77" s="106" t="s">
        <v>195</v>
      </c>
      <c r="N77" s="106">
        <v>3.5284499999999999</v>
      </c>
    </row>
    <row r="78" spans="12:14" x14ac:dyDescent="0.25">
      <c r="L78" s="104">
        <f t="shared" si="1"/>
        <v>2001</v>
      </c>
      <c r="M78" s="106" t="s">
        <v>196</v>
      </c>
      <c r="N78" s="106">
        <v>3.51979545454545</v>
      </c>
    </row>
    <row r="79" spans="12:14" x14ac:dyDescent="0.25">
      <c r="L79" s="104">
        <f t="shared" si="1"/>
        <v>2001</v>
      </c>
      <c r="M79" s="106" t="s">
        <v>197</v>
      </c>
      <c r="N79" s="106">
        <v>3.5587368421052599</v>
      </c>
    </row>
    <row r="80" spans="12:14" x14ac:dyDescent="0.25">
      <c r="L80" s="104">
        <f t="shared" si="1"/>
        <v>2001</v>
      </c>
      <c r="M80" s="106" t="s">
        <v>198</v>
      </c>
      <c r="N80" s="106">
        <v>3.6000454545454499</v>
      </c>
    </row>
    <row r="81" spans="12:14" x14ac:dyDescent="0.25">
      <c r="L81" s="104">
        <f t="shared" si="1"/>
        <v>2001</v>
      </c>
      <c r="M81" s="106" t="s">
        <v>199</v>
      </c>
      <c r="N81" s="106">
        <v>3.5307575</v>
      </c>
    </row>
    <row r="82" spans="12:14" x14ac:dyDescent="0.25">
      <c r="L82" s="104">
        <f t="shared" si="1"/>
        <v>2001</v>
      </c>
      <c r="M82" s="106" t="s">
        <v>200</v>
      </c>
      <c r="N82" s="106">
        <v>3.50330952380952</v>
      </c>
    </row>
    <row r="83" spans="12:14" x14ac:dyDescent="0.25">
      <c r="L83" s="104">
        <f t="shared" si="1"/>
        <v>2001</v>
      </c>
      <c r="M83" s="106" t="s">
        <v>201</v>
      </c>
      <c r="N83" s="106">
        <v>3.49159</v>
      </c>
    </row>
    <row r="84" spans="12:14" x14ac:dyDescent="0.25">
      <c r="L84" s="104">
        <f t="shared" si="1"/>
        <v>2001</v>
      </c>
      <c r="M84" s="106" t="s">
        <v>202</v>
      </c>
      <c r="N84" s="106">
        <v>3.4900250000000002</v>
      </c>
    </row>
    <row r="85" spans="12:14" x14ac:dyDescent="0.25">
      <c r="L85" s="104">
        <f t="shared" si="1"/>
        <v>2001</v>
      </c>
      <c r="M85" s="106" t="s">
        <v>203</v>
      </c>
      <c r="N85" s="106">
        <v>3.4600681818181802</v>
      </c>
    </row>
    <row r="86" spans="12:14" x14ac:dyDescent="0.25">
      <c r="L86" s="104">
        <f t="shared" si="1"/>
        <v>2001</v>
      </c>
      <c r="M86" s="106" t="s">
        <v>204</v>
      </c>
      <c r="N86" s="106">
        <v>3.439575</v>
      </c>
    </row>
    <row r="87" spans="12:14" x14ac:dyDescent="0.25">
      <c r="L87" s="104">
        <f t="shared" si="1"/>
        <v>2001</v>
      </c>
      <c r="M87" s="106" t="s">
        <v>205</v>
      </c>
      <c r="N87" s="106">
        <v>3.4353600000000002</v>
      </c>
    </row>
    <row r="88" spans="12:14" x14ac:dyDescent="0.25">
      <c r="L88" s="104">
        <f t="shared" si="1"/>
        <v>2002</v>
      </c>
      <c r="M88" s="106" t="s">
        <v>206</v>
      </c>
      <c r="N88" s="106">
        <v>3.4594999999999998</v>
      </c>
    </row>
    <row r="89" spans="12:14" x14ac:dyDescent="0.25">
      <c r="L89" s="104">
        <f t="shared" si="1"/>
        <v>2002</v>
      </c>
      <c r="M89" s="106" t="s">
        <v>207</v>
      </c>
      <c r="N89" s="106">
        <v>3.4765999999999999</v>
      </c>
    </row>
    <row r="90" spans="12:14" x14ac:dyDescent="0.25">
      <c r="L90" s="104">
        <f t="shared" si="1"/>
        <v>2002</v>
      </c>
      <c r="M90" s="106" t="s">
        <v>208</v>
      </c>
      <c r="N90" s="106">
        <v>3.4562368421052598</v>
      </c>
    </row>
    <row r="91" spans="12:14" x14ac:dyDescent="0.25">
      <c r="L91" s="104">
        <f t="shared" si="1"/>
        <v>2002</v>
      </c>
      <c r="M91" s="106" t="s">
        <v>209</v>
      </c>
      <c r="N91" s="106">
        <v>3.43881818181818</v>
      </c>
    </row>
    <row r="92" spans="12:14" x14ac:dyDescent="0.25">
      <c r="L92" s="104">
        <f t="shared" si="1"/>
        <v>2002</v>
      </c>
      <c r="M92" s="106" t="s">
        <v>210</v>
      </c>
      <c r="N92" s="106">
        <v>3.45140909090909</v>
      </c>
    </row>
    <row r="93" spans="12:14" x14ac:dyDescent="0.25">
      <c r="L93" s="104">
        <f t="shared" si="1"/>
        <v>2002</v>
      </c>
      <c r="M93" s="106" t="s">
        <v>211</v>
      </c>
      <c r="N93" s="106">
        <v>3.4806657894736799</v>
      </c>
    </row>
    <row r="94" spans="12:14" x14ac:dyDescent="0.25">
      <c r="L94" s="104">
        <f t="shared" si="1"/>
        <v>2002</v>
      </c>
      <c r="M94" s="106" t="s">
        <v>212</v>
      </c>
      <c r="N94" s="106">
        <v>3.53297619047619</v>
      </c>
    </row>
    <row r="95" spans="12:14" x14ac:dyDescent="0.25">
      <c r="L95" s="104">
        <f t="shared" si="1"/>
        <v>2002</v>
      </c>
      <c r="M95" s="106" t="s">
        <v>213</v>
      </c>
      <c r="N95" s="106">
        <v>3.5701190476190501</v>
      </c>
    </row>
    <row r="96" spans="12:14" x14ac:dyDescent="0.25">
      <c r="L96" s="104">
        <f t="shared" si="1"/>
        <v>2002</v>
      </c>
      <c r="M96" s="106" t="s">
        <v>214</v>
      </c>
      <c r="N96" s="106">
        <v>3.6190238095238101</v>
      </c>
    </row>
    <row r="97" spans="12:14" x14ac:dyDescent="0.25">
      <c r="L97" s="104">
        <f t="shared" si="1"/>
        <v>2002</v>
      </c>
      <c r="M97" s="106" t="s">
        <v>215</v>
      </c>
      <c r="N97" s="106">
        <v>3.6149952380952399</v>
      </c>
    </row>
    <row r="98" spans="12:14" x14ac:dyDescent="0.25">
      <c r="L98" s="104">
        <f t="shared" si="1"/>
        <v>2002</v>
      </c>
      <c r="M98" s="106" t="s">
        <v>216</v>
      </c>
      <c r="N98" s="106">
        <v>3.583275</v>
      </c>
    </row>
    <row r="99" spans="12:14" x14ac:dyDescent="0.25">
      <c r="L99" s="104">
        <f t="shared" si="1"/>
        <v>2002</v>
      </c>
      <c r="M99" s="106" t="s">
        <v>217</v>
      </c>
      <c r="N99" s="106">
        <v>3.5142380952380998</v>
      </c>
    </row>
    <row r="100" spans="12:14" x14ac:dyDescent="0.25">
      <c r="L100" s="104">
        <f t="shared" si="1"/>
        <v>2003</v>
      </c>
      <c r="M100" s="106" t="s">
        <v>218</v>
      </c>
      <c r="N100" s="106">
        <v>3.49395454545455</v>
      </c>
    </row>
    <row r="101" spans="12:14" x14ac:dyDescent="0.25">
      <c r="L101" s="104">
        <f t="shared" si="1"/>
        <v>2003</v>
      </c>
      <c r="M101" s="106" t="s">
        <v>219</v>
      </c>
      <c r="N101" s="106">
        <v>3.4839500000000001</v>
      </c>
    </row>
    <row r="102" spans="12:14" x14ac:dyDescent="0.25">
      <c r="L102" s="104">
        <f t="shared" si="1"/>
        <v>2003</v>
      </c>
      <c r="M102" s="106" t="s">
        <v>220</v>
      </c>
      <c r="N102" s="106">
        <v>3.4791595238095199</v>
      </c>
    </row>
    <row r="103" spans="12:14" x14ac:dyDescent="0.25">
      <c r="L103" s="104">
        <f t="shared" si="1"/>
        <v>2003</v>
      </c>
      <c r="M103" s="106" t="s">
        <v>221</v>
      </c>
      <c r="N103" s="106">
        <v>3.4646249999999998</v>
      </c>
    </row>
    <row r="104" spans="12:14" x14ac:dyDescent="0.25">
      <c r="L104" s="104">
        <f t="shared" si="1"/>
        <v>2003</v>
      </c>
      <c r="M104" s="106" t="s">
        <v>222</v>
      </c>
      <c r="N104" s="106">
        <v>3.4811476190476198</v>
      </c>
    </row>
    <row r="105" spans="12:14" x14ac:dyDescent="0.25">
      <c r="L105" s="104">
        <f t="shared" si="1"/>
        <v>2003</v>
      </c>
      <c r="M105" s="106" t="s">
        <v>223</v>
      </c>
      <c r="N105" s="106">
        <v>3.4787619047619001</v>
      </c>
    </row>
    <row r="106" spans="12:14" x14ac:dyDescent="0.25">
      <c r="L106" s="104">
        <f t="shared" si="1"/>
        <v>2003</v>
      </c>
      <c r="M106" s="106" t="s">
        <v>224</v>
      </c>
      <c r="N106" s="106">
        <v>3.4714047619047599</v>
      </c>
    </row>
    <row r="107" spans="12:14" x14ac:dyDescent="0.25">
      <c r="L107" s="104">
        <f t="shared" si="1"/>
        <v>2003</v>
      </c>
      <c r="M107" s="106" t="s">
        <v>225</v>
      </c>
      <c r="N107" s="106">
        <v>3.4802619047619001</v>
      </c>
    </row>
    <row r="108" spans="12:14" x14ac:dyDescent="0.25">
      <c r="L108" s="104">
        <f t="shared" si="1"/>
        <v>2003</v>
      </c>
      <c r="M108" s="106" t="s">
        <v>226</v>
      </c>
      <c r="N108" s="106">
        <v>3.4808636363636398</v>
      </c>
    </row>
    <row r="109" spans="12:14" x14ac:dyDescent="0.25">
      <c r="L109" s="104">
        <f t="shared" si="1"/>
        <v>2003</v>
      </c>
      <c r="M109" s="106" t="s">
        <v>227</v>
      </c>
      <c r="N109" s="106">
        <v>3.4782045454545401</v>
      </c>
    </row>
    <row r="110" spans="12:14" x14ac:dyDescent="0.25">
      <c r="L110" s="104">
        <f t="shared" si="1"/>
        <v>2003</v>
      </c>
      <c r="M110" s="106" t="s">
        <v>228</v>
      </c>
      <c r="N110" s="106">
        <v>3.4777499999999999</v>
      </c>
    </row>
    <row r="111" spans="12:14" x14ac:dyDescent="0.25">
      <c r="L111" s="104">
        <f t="shared" si="1"/>
        <v>2003</v>
      </c>
      <c r="M111" s="106" t="s">
        <v>229</v>
      </c>
      <c r="N111" s="106">
        <v>3.4712857142857101</v>
      </c>
    </row>
    <row r="112" spans="12:14" x14ac:dyDescent="0.25">
      <c r="L112" s="104">
        <f t="shared" si="1"/>
        <v>2004</v>
      </c>
      <c r="M112" s="106" t="s">
        <v>230</v>
      </c>
      <c r="N112" s="106">
        <v>3.4671666666666701</v>
      </c>
    </row>
    <row r="113" spans="12:14" x14ac:dyDescent="0.25">
      <c r="L113" s="104">
        <f t="shared" si="1"/>
        <v>2004</v>
      </c>
      <c r="M113" s="106" t="s">
        <v>231</v>
      </c>
      <c r="N113" s="106">
        <v>3.4834999999999998</v>
      </c>
    </row>
    <row r="114" spans="12:14" x14ac:dyDescent="0.25">
      <c r="L114" s="104">
        <f t="shared" si="1"/>
        <v>2004</v>
      </c>
      <c r="M114" s="106" t="s">
        <v>232</v>
      </c>
      <c r="N114" s="106">
        <v>3.4650847826087001</v>
      </c>
    </row>
    <row r="115" spans="12:14" x14ac:dyDescent="0.25">
      <c r="L115" s="104">
        <f t="shared" si="1"/>
        <v>2004</v>
      </c>
      <c r="M115" s="106" t="s">
        <v>233</v>
      </c>
      <c r="N115" s="106">
        <v>3.4696500000000001</v>
      </c>
    </row>
    <row r="116" spans="12:14" x14ac:dyDescent="0.25">
      <c r="L116" s="104">
        <f t="shared" si="1"/>
        <v>2004</v>
      </c>
      <c r="M116" s="106" t="s">
        <v>234</v>
      </c>
      <c r="N116" s="106">
        <v>3.4872380952381001</v>
      </c>
    </row>
    <row r="117" spans="12:14" x14ac:dyDescent="0.25">
      <c r="L117" s="104">
        <f t="shared" si="1"/>
        <v>2004</v>
      </c>
      <c r="M117" s="106" t="s">
        <v>235</v>
      </c>
      <c r="N117" s="106">
        <v>3.4771666666666698</v>
      </c>
    </row>
    <row r="118" spans="12:14" x14ac:dyDescent="0.25">
      <c r="L118" s="104">
        <f t="shared" si="1"/>
        <v>2004</v>
      </c>
      <c r="M118" s="106" t="s">
        <v>236</v>
      </c>
      <c r="N118" s="106">
        <v>3.4413</v>
      </c>
    </row>
    <row r="119" spans="12:14" x14ac:dyDescent="0.25">
      <c r="L119" s="104">
        <f t="shared" si="1"/>
        <v>2004</v>
      </c>
      <c r="M119" s="106" t="s">
        <v>237</v>
      </c>
      <c r="N119" s="106">
        <v>3.39545238095238</v>
      </c>
    </row>
    <row r="120" spans="12:14" x14ac:dyDescent="0.25">
      <c r="L120" s="104">
        <f t="shared" si="1"/>
        <v>2004</v>
      </c>
      <c r="M120" s="106" t="s">
        <v>238</v>
      </c>
      <c r="N120" s="106">
        <v>3.3575909090909102</v>
      </c>
    </row>
    <row r="121" spans="12:14" x14ac:dyDescent="0.25">
      <c r="L121" s="104">
        <f t="shared" si="1"/>
        <v>2004</v>
      </c>
      <c r="M121" s="106" t="s">
        <v>239</v>
      </c>
      <c r="N121" s="106">
        <v>3.3210250000000001</v>
      </c>
    </row>
    <row r="122" spans="12:14" x14ac:dyDescent="0.25">
      <c r="L122" s="104">
        <f t="shared" si="1"/>
        <v>2004</v>
      </c>
      <c r="M122" s="106" t="s">
        <v>240</v>
      </c>
      <c r="N122" s="106">
        <v>3.31016666666667</v>
      </c>
    </row>
    <row r="123" spans="12:14" x14ac:dyDescent="0.25">
      <c r="L123" s="104">
        <f t="shared" si="1"/>
        <v>2004</v>
      </c>
      <c r="M123" s="106" t="s">
        <v>241</v>
      </c>
      <c r="N123" s="106">
        <v>3.2810681818181799</v>
      </c>
    </row>
    <row r="124" spans="12:14" x14ac:dyDescent="0.25">
      <c r="L124" s="104">
        <f t="shared" si="1"/>
        <v>2005</v>
      </c>
      <c r="M124" s="106" t="s">
        <v>242</v>
      </c>
      <c r="N124" s="106">
        <v>3.26821428571429</v>
      </c>
    </row>
    <row r="125" spans="12:14" x14ac:dyDescent="0.25">
      <c r="L125" s="104">
        <f t="shared" si="1"/>
        <v>2005</v>
      </c>
      <c r="M125" s="106" t="s">
        <v>243</v>
      </c>
      <c r="N125" s="106">
        <v>3.2588249999999999</v>
      </c>
    </row>
    <row r="126" spans="12:14" x14ac:dyDescent="0.25">
      <c r="L126" s="104">
        <f t="shared" si="1"/>
        <v>2005</v>
      </c>
      <c r="M126" s="106" t="s">
        <v>244</v>
      </c>
      <c r="N126" s="106">
        <v>3.2593095238095202</v>
      </c>
    </row>
    <row r="127" spans="12:14" x14ac:dyDescent="0.25">
      <c r="L127" s="104">
        <f t="shared" si="1"/>
        <v>2005</v>
      </c>
      <c r="M127" s="106" t="s">
        <v>245</v>
      </c>
      <c r="N127" s="106">
        <v>3.2579500000000001</v>
      </c>
    </row>
    <row r="128" spans="12:14" x14ac:dyDescent="0.25">
      <c r="L128" s="104">
        <f t="shared" si="1"/>
        <v>2005</v>
      </c>
      <c r="M128" s="106" t="s">
        <v>246</v>
      </c>
      <c r="N128" s="106">
        <v>3.2548809523809501</v>
      </c>
    </row>
    <row r="129" spans="12:14" x14ac:dyDescent="0.25">
      <c r="L129" s="104">
        <f t="shared" ref="L129:L192" si="2">RIGHT(M129,2)+1900+100</f>
        <v>2005</v>
      </c>
      <c r="M129" s="106" t="s">
        <v>247</v>
      </c>
      <c r="N129" s="106">
        <v>3.2527619047619099</v>
      </c>
    </row>
    <row r="130" spans="12:14" x14ac:dyDescent="0.25">
      <c r="L130" s="104">
        <f t="shared" si="2"/>
        <v>2005</v>
      </c>
      <c r="M130" s="106" t="s">
        <v>248</v>
      </c>
      <c r="N130" s="106">
        <v>3.25205263157895</v>
      </c>
    </row>
    <row r="131" spans="12:14" x14ac:dyDescent="0.25">
      <c r="L131" s="104">
        <f t="shared" si="2"/>
        <v>2005</v>
      </c>
      <c r="M131" s="106" t="s">
        <v>249</v>
      </c>
      <c r="N131" s="106">
        <v>3.2573409090909098</v>
      </c>
    </row>
    <row r="132" spans="12:14" x14ac:dyDescent="0.25">
      <c r="L132" s="104">
        <f t="shared" si="2"/>
        <v>2005</v>
      </c>
      <c r="M132" s="106" t="s">
        <v>250</v>
      </c>
      <c r="N132" s="106">
        <v>3.3075227272727301</v>
      </c>
    </row>
    <row r="133" spans="12:14" x14ac:dyDescent="0.25">
      <c r="L133" s="104">
        <f t="shared" si="2"/>
        <v>2005</v>
      </c>
      <c r="M133" s="106" t="s">
        <v>251</v>
      </c>
      <c r="N133" s="106">
        <v>3.3807857142857101</v>
      </c>
    </row>
    <row r="134" spans="12:14" x14ac:dyDescent="0.25">
      <c r="L134" s="104">
        <f t="shared" si="2"/>
        <v>2005</v>
      </c>
      <c r="M134" s="106" t="s">
        <v>252</v>
      </c>
      <c r="N134" s="106">
        <v>3.3760714285714299</v>
      </c>
    </row>
    <row r="135" spans="12:14" x14ac:dyDescent="0.25">
      <c r="L135" s="104">
        <f t="shared" si="2"/>
        <v>2005</v>
      </c>
      <c r="M135" s="106" t="s">
        <v>253</v>
      </c>
      <c r="N135" s="106">
        <v>3.4242857142857099</v>
      </c>
    </row>
    <row r="136" spans="12:14" x14ac:dyDescent="0.25">
      <c r="L136" s="104">
        <f t="shared" si="2"/>
        <v>2006</v>
      </c>
      <c r="M136" s="106" t="s">
        <v>254</v>
      </c>
      <c r="N136" s="106">
        <v>3.3932954545454499</v>
      </c>
    </row>
    <row r="137" spans="12:14" x14ac:dyDescent="0.25">
      <c r="L137" s="104">
        <f t="shared" si="2"/>
        <v>2006</v>
      </c>
      <c r="M137" s="106" t="s">
        <v>255</v>
      </c>
      <c r="N137" s="106">
        <v>3.2887249999999999</v>
      </c>
    </row>
    <row r="138" spans="12:14" x14ac:dyDescent="0.25">
      <c r="L138" s="104">
        <f t="shared" si="2"/>
        <v>2006</v>
      </c>
      <c r="M138" s="106" t="s">
        <v>256</v>
      </c>
      <c r="N138" s="106">
        <v>3.33932608695652</v>
      </c>
    </row>
    <row r="139" spans="12:14" x14ac:dyDescent="0.25">
      <c r="L139" s="104">
        <f t="shared" si="2"/>
        <v>2006</v>
      </c>
      <c r="M139" s="106" t="s">
        <v>257</v>
      </c>
      <c r="N139" s="106">
        <v>3.3315277777777799</v>
      </c>
    </row>
    <row r="140" spans="12:14" x14ac:dyDescent="0.25">
      <c r="L140" s="104">
        <f t="shared" si="2"/>
        <v>2006</v>
      </c>
      <c r="M140" s="106" t="s">
        <v>258</v>
      </c>
      <c r="N140" s="106">
        <v>3.2790409090909098</v>
      </c>
    </row>
    <row r="141" spans="12:14" x14ac:dyDescent="0.25">
      <c r="L141" s="104">
        <f t="shared" si="2"/>
        <v>2006</v>
      </c>
      <c r="M141" s="106" t="s">
        <v>259</v>
      </c>
      <c r="N141" s="106">
        <v>3.2640642857142899</v>
      </c>
    </row>
    <row r="142" spans="12:14" x14ac:dyDescent="0.25">
      <c r="L142" s="104">
        <f t="shared" si="2"/>
        <v>2006</v>
      </c>
      <c r="M142" s="106" t="s">
        <v>260</v>
      </c>
      <c r="N142" s="106">
        <v>3.2431000000000001</v>
      </c>
    </row>
    <row r="143" spans="12:14" x14ac:dyDescent="0.25">
      <c r="L143" s="104">
        <f t="shared" si="2"/>
        <v>2006</v>
      </c>
      <c r="M143" s="106" t="s">
        <v>261</v>
      </c>
      <c r="N143" s="106">
        <v>3.2343863636363599</v>
      </c>
    </row>
    <row r="144" spans="12:14" x14ac:dyDescent="0.25">
      <c r="L144" s="104">
        <f t="shared" si="2"/>
        <v>2006</v>
      </c>
      <c r="M144" s="106" t="s">
        <v>262</v>
      </c>
      <c r="N144" s="106">
        <v>3.2477380952380899</v>
      </c>
    </row>
    <row r="145" spans="12:14" x14ac:dyDescent="0.25">
      <c r="L145" s="104">
        <f t="shared" si="2"/>
        <v>2006</v>
      </c>
      <c r="M145" s="106" t="s">
        <v>263</v>
      </c>
      <c r="N145" s="106">
        <v>3.23745454545455</v>
      </c>
    </row>
    <row r="146" spans="12:14" x14ac:dyDescent="0.25">
      <c r="L146" s="104">
        <f t="shared" si="2"/>
        <v>2006</v>
      </c>
      <c r="M146" s="106" t="s">
        <v>264</v>
      </c>
      <c r="N146" s="106">
        <v>3.2220952380952399</v>
      </c>
    </row>
    <row r="147" spans="12:14" x14ac:dyDescent="0.25">
      <c r="L147" s="104">
        <f t="shared" si="2"/>
        <v>2006</v>
      </c>
      <c r="M147" s="106" t="s">
        <v>265</v>
      </c>
      <c r="N147" s="106">
        <v>3.2053157894736799</v>
      </c>
    </row>
    <row r="148" spans="12:14" x14ac:dyDescent="0.25">
      <c r="L148" s="104">
        <f t="shared" si="2"/>
        <v>2007</v>
      </c>
      <c r="M148" s="106" t="s">
        <v>266</v>
      </c>
      <c r="N148" s="106">
        <v>3.1924999999999999</v>
      </c>
    </row>
    <row r="149" spans="12:14" x14ac:dyDescent="0.25">
      <c r="L149" s="104">
        <f t="shared" si="2"/>
        <v>2007</v>
      </c>
      <c r="M149" s="106" t="s">
        <v>267</v>
      </c>
      <c r="N149" s="106">
        <v>3.1903000000000001</v>
      </c>
    </row>
    <row r="150" spans="12:14" x14ac:dyDescent="0.25">
      <c r="L150" s="104">
        <f t="shared" si="2"/>
        <v>2007</v>
      </c>
      <c r="M150" s="106" t="s">
        <v>268</v>
      </c>
      <c r="N150" s="106">
        <v>3.18561363636364</v>
      </c>
    </row>
    <row r="151" spans="12:14" x14ac:dyDescent="0.25">
      <c r="L151" s="104">
        <f t="shared" si="2"/>
        <v>2007</v>
      </c>
      <c r="M151" s="106" t="s">
        <v>269</v>
      </c>
      <c r="N151" s="106">
        <v>3.17828947368421</v>
      </c>
    </row>
    <row r="152" spans="12:14" x14ac:dyDescent="0.25">
      <c r="L152" s="104">
        <f t="shared" si="2"/>
        <v>2007</v>
      </c>
      <c r="M152" s="106" t="s">
        <v>270</v>
      </c>
      <c r="N152" s="106">
        <v>3.16752272727273</v>
      </c>
    </row>
    <row r="153" spans="12:14" x14ac:dyDescent="0.25">
      <c r="L153" s="104">
        <f t="shared" si="2"/>
        <v>2007</v>
      </c>
      <c r="M153" s="106" t="s">
        <v>271</v>
      </c>
      <c r="N153" s="106">
        <v>3.1701999999999999</v>
      </c>
    </row>
    <row r="154" spans="12:14" x14ac:dyDescent="0.25">
      <c r="L154" s="104">
        <f t="shared" si="2"/>
        <v>2007</v>
      </c>
      <c r="M154" s="106" t="s">
        <v>272</v>
      </c>
      <c r="N154" s="106">
        <v>3.1609090909090898</v>
      </c>
    </row>
    <row r="155" spans="12:14" x14ac:dyDescent="0.25">
      <c r="L155" s="104">
        <f t="shared" si="2"/>
        <v>2007</v>
      </c>
      <c r="M155" s="106" t="s">
        <v>273</v>
      </c>
      <c r="N155" s="106">
        <v>3.15818181818182</v>
      </c>
    </row>
    <row r="156" spans="12:14" x14ac:dyDescent="0.25">
      <c r="L156" s="104">
        <f t="shared" si="2"/>
        <v>2007</v>
      </c>
      <c r="M156" s="106" t="s">
        <v>274</v>
      </c>
      <c r="N156" s="106">
        <v>3.1359750000000002</v>
      </c>
    </row>
    <row r="157" spans="12:14" x14ac:dyDescent="0.25">
      <c r="L157" s="104">
        <f t="shared" si="2"/>
        <v>2007</v>
      </c>
      <c r="M157" s="106" t="s">
        <v>275</v>
      </c>
      <c r="N157" s="106">
        <v>3.01986363636364</v>
      </c>
    </row>
    <row r="158" spans="12:14" x14ac:dyDescent="0.25">
      <c r="L158" s="104">
        <f t="shared" si="2"/>
        <v>2007</v>
      </c>
      <c r="M158" s="106" t="s">
        <v>276</v>
      </c>
      <c r="N158" s="106">
        <v>3.0009999999999999</v>
      </c>
    </row>
    <row r="159" spans="12:14" x14ac:dyDescent="0.25">
      <c r="L159" s="104">
        <f t="shared" si="2"/>
        <v>2007</v>
      </c>
      <c r="M159" s="106" t="s">
        <v>277</v>
      </c>
      <c r="N159" s="106">
        <v>2.980775</v>
      </c>
    </row>
    <row r="160" spans="12:14" x14ac:dyDescent="0.25">
      <c r="L160" s="104">
        <f t="shared" si="2"/>
        <v>2008</v>
      </c>
      <c r="M160" s="106" t="s">
        <v>278</v>
      </c>
      <c r="N160" s="106">
        <v>2.9503181818181798</v>
      </c>
    </row>
    <row r="161" spans="12:14" x14ac:dyDescent="0.25">
      <c r="L161" s="104">
        <f t="shared" si="2"/>
        <v>2008</v>
      </c>
      <c r="M161" s="106" t="s">
        <v>279</v>
      </c>
      <c r="N161" s="106">
        <v>2.9055</v>
      </c>
    </row>
    <row r="162" spans="12:14" x14ac:dyDescent="0.25">
      <c r="L162" s="104">
        <f t="shared" si="2"/>
        <v>2008</v>
      </c>
      <c r="M162" s="106" t="s">
        <v>280</v>
      </c>
      <c r="N162" s="106">
        <v>2.81092105263158</v>
      </c>
    </row>
    <row r="163" spans="12:14" x14ac:dyDescent="0.25">
      <c r="L163" s="104">
        <f t="shared" si="2"/>
        <v>2008</v>
      </c>
      <c r="M163" s="106" t="s">
        <v>281</v>
      </c>
      <c r="N163" s="106">
        <v>2.7478636363636402</v>
      </c>
    </row>
    <row r="164" spans="12:14" x14ac:dyDescent="0.25">
      <c r="L164" s="104">
        <f t="shared" si="2"/>
        <v>2008</v>
      </c>
      <c r="M164" s="106" t="s">
        <v>282</v>
      </c>
      <c r="N164" s="106">
        <v>2.8045789473684199</v>
      </c>
    </row>
    <row r="165" spans="12:14" x14ac:dyDescent="0.25">
      <c r="L165" s="104">
        <f t="shared" si="2"/>
        <v>2008</v>
      </c>
      <c r="M165" s="106" t="s">
        <v>283</v>
      </c>
      <c r="N165" s="106">
        <v>2.89161904761905</v>
      </c>
    </row>
    <row r="166" spans="12:14" x14ac:dyDescent="0.25">
      <c r="L166" s="104">
        <f t="shared" si="2"/>
        <v>2008</v>
      </c>
      <c r="M166" s="106" t="s">
        <v>284</v>
      </c>
      <c r="N166" s="106">
        <v>2.84842857142857</v>
      </c>
    </row>
    <row r="167" spans="12:14" x14ac:dyDescent="0.25">
      <c r="L167" s="104">
        <f t="shared" si="2"/>
        <v>2008</v>
      </c>
      <c r="M167" s="106" t="s">
        <v>285</v>
      </c>
      <c r="N167" s="106">
        <v>2.8923095238095202</v>
      </c>
    </row>
    <row r="168" spans="12:14" x14ac:dyDescent="0.25">
      <c r="L168" s="104">
        <f t="shared" si="2"/>
        <v>2008</v>
      </c>
      <c r="M168" s="106" t="s">
        <v>286</v>
      </c>
      <c r="N168" s="106">
        <v>2.9658409090909101</v>
      </c>
    </row>
    <row r="169" spans="12:14" x14ac:dyDescent="0.25">
      <c r="L169" s="104">
        <f t="shared" si="2"/>
        <v>2008</v>
      </c>
      <c r="M169" s="106" t="s">
        <v>287</v>
      </c>
      <c r="N169" s="106">
        <v>3.0751590909090898</v>
      </c>
    </row>
    <row r="170" spans="12:14" x14ac:dyDescent="0.25">
      <c r="L170" s="104">
        <f t="shared" si="2"/>
        <v>2008</v>
      </c>
      <c r="M170" s="106" t="s">
        <v>288</v>
      </c>
      <c r="N170" s="106">
        <v>3.09188888888889</v>
      </c>
    </row>
    <row r="171" spans="12:14" x14ac:dyDescent="0.25">
      <c r="L171" s="104">
        <f t="shared" si="2"/>
        <v>2008</v>
      </c>
      <c r="M171" s="106" t="s">
        <v>289</v>
      </c>
      <c r="N171" s="106">
        <v>3.113775</v>
      </c>
    </row>
    <row r="172" spans="12:14" x14ac:dyDescent="0.25">
      <c r="L172" s="104">
        <f t="shared" si="2"/>
        <v>2009</v>
      </c>
      <c r="M172" s="106" t="s">
        <v>290</v>
      </c>
      <c r="N172" s="106">
        <v>3.151125</v>
      </c>
    </row>
    <row r="173" spans="12:14" x14ac:dyDescent="0.25">
      <c r="L173" s="104">
        <f t="shared" si="2"/>
        <v>2009</v>
      </c>
      <c r="M173" s="106" t="s">
        <v>291</v>
      </c>
      <c r="N173" s="106">
        <v>3.2361249999999999</v>
      </c>
    </row>
    <row r="174" spans="12:14" x14ac:dyDescent="0.25">
      <c r="L174" s="104">
        <f t="shared" si="2"/>
        <v>2009</v>
      </c>
      <c r="M174" s="106" t="s">
        <v>292</v>
      </c>
      <c r="N174" s="106">
        <v>3.17477272727273</v>
      </c>
    </row>
    <row r="175" spans="12:14" x14ac:dyDescent="0.25">
      <c r="L175" s="104">
        <f t="shared" si="2"/>
        <v>2009</v>
      </c>
      <c r="M175" s="106" t="s">
        <v>293</v>
      </c>
      <c r="N175" s="106">
        <v>3.0850249999999999</v>
      </c>
    </row>
    <row r="176" spans="12:14" x14ac:dyDescent="0.25">
      <c r="L176" s="104">
        <f t="shared" si="2"/>
        <v>2009</v>
      </c>
      <c r="M176" s="106" t="s">
        <v>294</v>
      </c>
      <c r="N176" s="106">
        <v>2.9940500000000001</v>
      </c>
    </row>
    <row r="177" spans="12:14" x14ac:dyDescent="0.25">
      <c r="L177" s="104">
        <f t="shared" si="2"/>
        <v>2009</v>
      </c>
      <c r="M177" s="106" t="s">
        <v>295</v>
      </c>
      <c r="N177" s="106">
        <v>2.9904761904761901</v>
      </c>
    </row>
    <row r="178" spans="12:14" x14ac:dyDescent="0.25">
      <c r="L178" s="104">
        <f t="shared" si="2"/>
        <v>2009</v>
      </c>
      <c r="M178" s="106" t="s">
        <v>296</v>
      </c>
      <c r="N178" s="106">
        <v>3.0125000000000002</v>
      </c>
    </row>
    <row r="179" spans="12:14" x14ac:dyDescent="0.25">
      <c r="L179" s="104">
        <f t="shared" si="2"/>
        <v>2009</v>
      </c>
      <c r="M179" s="106" t="s">
        <v>297</v>
      </c>
      <c r="N179" s="106">
        <v>2.9505476190476201</v>
      </c>
    </row>
    <row r="180" spans="12:14" x14ac:dyDescent="0.25">
      <c r="L180" s="104">
        <f t="shared" si="2"/>
        <v>2009</v>
      </c>
      <c r="M180" s="106" t="s">
        <v>298</v>
      </c>
      <c r="N180" s="106">
        <v>2.90965909090909</v>
      </c>
    </row>
    <row r="181" spans="12:14" x14ac:dyDescent="0.25">
      <c r="L181" s="104">
        <f t="shared" si="2"/>
        <v>2009</v>
      </c>
      <c r="M181" s="106" t="s">
        <v>299</v>
      </c>
      <c r="N181" s="106">
        <v>2.871775</v>
      </c>
    </row>
    <row r="182" spans="12:14" x14ac:dyDescent="0.25">
      <c r="L182" s="104">
        <f t="shared" si="2"/>
        <v>2009</v>
      </c>
      <c r="M182" s="106" t="s">
        <v>300</v>
      </c>
      <c r="N182" s="106">
        <v>2.8845000000000001</v>
      </c>
    </row>
    <row r="183" spans="12:14" x14ac:dyDescent="0.25">
      <c r="L183" s="104">
        <f t="shared" si="2"/>
        <v>2009</v>
      </c>
      <c r="M183" s="106" t="s">
        <v>301</v>
      </c>
      <c r="N183" s="106">
        <v>2.8774736842105302</v>
      </c>
    </row>
    <row r="184" spans="12:14" x14ac:dyDescent="0.25">
      <c r="L184" s="104">
        <f t="shared" si="2"/>
        <v>2010</v>
      </c>
      <c r="M184" s="106" t="s">
        <v>302</v>
      </c>
      <c r="N184" s="106">
        <v>2.8564500000000002</v>
      </c>
    </row>
    <row r="185" spans="12:14" x14ac:dyDescent="0.25">
      <c r="L185" s="104">
        <f t="shared" si="2"/>
        <v>2010</v>
      </c>
      <c r="M185" s="106" t="s">
        <v>303</v>
      </c>
      <c r="N185" s="106">
        <v>2.8539750000000002</v>
      </c>
    </row>
    <row r="186" spans="12:14" x14ac:dyDescent="0.25">
      <c r="L186" s="104">
        <f t="shared" si="2"/>
        <v>2010</v>
      </c>
      <c r="M186" s="106" t="s">
        <v>304</v>
      </c>
      <c r="N186" s="106">
        <v>2.8392826086956502</v>
      </c>
    </row>
    <row r="187" spans="12:14" x14ac:dyDescent="0.25">
      <c r="L187" s="104">
        <f t="shared" si="2"/>
        <v>2010</v>
      </c>
      <c r="M187" s="106" t="s">
        <v>305</v>
      </c>
      <c r="N187" s="106">
        <v>2.8398500000000002</v>
      </c>
    </row>
    <row r="188" spans="12:14" x14ac:dyDescent="0.25">
      <c r="L188" s="104">
        <f t="shared" si="2"/>
        <v>2010</v>
      </c>
      <c r="M188" s="106" t="s">
        <v>306</v>
      </c>
      <c r="N188" s="106">
        <v>2.8454999999999999</v>
      </c>
    </row>
    <row r="189" spans="12:14" x14ac:dyDescent="0.25">
      <c r="L189" s="104">
        <f t="shared" si="2"/>
        <v>2010</v>
      </c>
      <c r="M189" s="106" t="s">
        <v>307</v>
      </c>
      <c r="N189" s="106">
        <v>2.83805</v>
      </c>
    </row>
    <row r="190" spans="12:14" x14ac:dyDescent="0.25">
      <c r="L190" s="104">
        <f t="shared" si="2"/>
        <v>2010</v>
      </c>
      <c r="M190" s="106" t="s">
        <v>308</v>
      </c>
      <c r="N190" s="106">
        <v>2.8228157894736801</v>
      </c>
    </row>
    <row r="191" spans="12:14" x14ac:dyDescent="0.25">
      <c r="L191" s="104">
        <f t="shared" si="2"/>
        <v>2010</v>
      </c>
      <c r="M191" s="106" t="s">
        <v>309</v>
      </c>
      <c r="N191" s="106">
        <v>2.8020238095238099</v>
      </c>
    </row>
    <row r="192" spans="12:14" x14ac:dyDescent="0.25">
      <c r="L192" s="104">
        <f t="shared" si="2"/>
        <v>2010</v>
      </c>
      <c r="M192" s="106" t="s">
        <v>310</v>
      </c>
      <c r="N192" s="106">
        <v>2.7906363636363598</v>
      </c>
    </row>
    <row r="193" spans="12:14" x14ac:dyDescent="0.25">
      <c r="L193" s="104">
        <f t="shared" ref="L193:L256" si="3">RIGHT(M193,2)+1900+100</f>
        <v>2010</v>
      </c>
      <c r="M193" s="106" t="s">
        <v>311</v>
      </c>
      <c r="N193" s="106">
        <v>2.7914750000000002</v>
      </c>
    </row>
    <row r="194" spans="12:14" x14ac:dyDescent="0.25">
      <c r="L194" s="104">
        <f t="shared" si="3"/>
        <v>2010</v>
      </c>
      <c r="M194" s="106" t="s">
        <v>312</v>
      </c>
      <c r="N194" s="106">
        <v>2.8055952380952398</v>
      </c>
    </row>
    <row r="195" spans="12:14" x14ac:dyDescent="0.25">
      <c r="L195" s="104">
        <f t="shared" si="3"/>
        <v>2010</v>
      </c>
      <c r="M195" s="106" t="s">
        <v>313</v>
      </c>
      <c r="N195" s="106">
        <v>2.8156750000000001</v>
      </c>
    </row>
    <row r="196" spans="12:14" x14ac:dyDescent="0.25">
      <c r="L196" s="104">
        <f t="shared" si="3"/>
        <v>2011</v>
      </c>
      <c r="M196" s="106" t="s">
        <v>314</v>
      </c>
      <c r="N196" s="106">
        <v>2.7870476190476201</v>
      </c>
    </row>
    <row r="197" spans="12:14" x14ac:dyDescent="0.25">
      <c r="L197" s="104">
        <f t="shared" si="3"/>
        <v>2011</v>
      </c>
      <c r="M197" s="106" t="s">
        <v>315</v>
      </c>
      <c r="N197" s="106">
        <v>2.7705250000000001</v>
      </c>
    </row>
    <row r="198" spans="12:14" x14ac:dyDescent="0.25">
      <c r="L198" s="104">
        <f t="shared" si="3"/>
        <v>2011</v>
      </c>
      <c r="M198" s="106" t="s">
        <v>316</v>
      </c>
      <c r="N198" s="106">
        <v>2.77939130434783</v>
      </c>
    </row>
    <row r="199" spans="12:14" x14ac:dyDescent="0.25">
      <c r="L199" s="104">
        <f t="shared" si="3"/>
        <v>2011</v>
      </c>
      <c r="M199" s="106" t="s">
        <v>317</v>
      </c>
      <c r="N199" s="106">
        <v>2.8156315789473698</v>
      </c>
    </row>
    <row r="200" spans="12:14" x14ac:dyDescent="0.25">
      <c r="L200" s="104">
        <f t="shared" si="3"/>
        <v>2011</v>
      </c>
      <c r="M200" s="106" t="s">
        <v>318</v>
      </c>
      <c r="N200" s="106">
        <v>2.7749523809523802</v>
      </c>
    </row>
    <row r="201" spans="12:14" x14ac:dyDescent="0.25">
      <c r="L201" s="104">
        <f t="shared" si="3"/>
        <v>2011</v>
      </c>
      <c r="M201" s="106" t="s">
        <v>319</v>
      </c>
      <c r="N201" s="106">
        <v>2.7640714285714298</v>
      </c>
    </row>
    <row r="202" spans="12:14" x14ac:dyDescent="0.25">
      <c r="L202" s="104">
        <f t="shared" si="3"/>
        <v>2011</v>
      </c>
      <c r="M202" s="106" t="s">
        <v>320</v>
      </c>
      <c r="N202" s="106">
        <v>2.7413157894736799</v>
      </c>
    </row>
    <row r="203" spans="12:14" x14ac:dyDescent="0.25">
      <c r="L203" s="104">
        <f t="shared" si="3"/>
        <v>2011</v>
      </c>
      <c r="M203" s="106" t="s">
        <v>321</v>
      </c>
      <c r="N203" s="106">
        <v>2.7393809523809498</v>
      </c>
    </row>
    <row r="204" spans="12:14" x14ac:dyDescent="0.25">
      <c r="L204" s="104">
        <f t="shared" si="3"/>
        <v>2011</v>
      </c>
      <c r="M204" s="106" t="s">
        <v>322</v>
      </c>
      <c r="N204" s="106">
        <v>2.7438409090909102</v>
      </c>
    </row>
    <row r="205" spans="12:14" x14ac:dyDescent="0.25">
      <c r="L205" s="104">
        <f t="shared" si="3"/>
        <v>2011</v>
      </c>
      <c r="M205" s="106" t="s">
        <v>323</v>
      </c>
      <c r="N205" s="106">
        <v>2.7318250000000002</v>
      </c>
    </row>
    <row r="206" spans="12:14" x14ac:dyDescent="0.25">
      <c r="L206" s="104">
        <f t="shared" si="3"/>
        <v>2011</v>
      </c>
      <c r="M206" s="106" t="s">
        <v>324</v>
      </c>
      <c r="N206" s="106">
        <v>2.7049523809523799</v>
      </c>
    </row>
    <row r="207" spans="12:14" x14ac:dyDescent="0.25">
      <c r="L207" s="104">
        <f t="shared" si="3"/>
        <v>2011</v>
      </c>
      <c r="M207" s="106" t="s">
        <v>325</v>
      </c>
      <c r="N207" s="106">
        <v>2.69626315789474</v>
      </c>
    </row>
    <row r="208" spans="12:14" x14ac:dyDescent="0.25">
      <c r="L208" s="104">
        <f t="shared" si="3"/>
        <v>2012</v>
      </c>
      <c r="M208" s="106" t="s">
        <v>326</v>
      </c>
      <c r="N208" s="106">
        <v>2.6926590909090899</v>
      </c>
    </row>
    <row r="209" spans="12:14" x14ac:dyDescent="0.25">
      <c r="L209" s="104">
        <f t="shared" si="3"/>
        <v>2012</v>
      </c>
      <c r="M209" s="106" t="s">
        <v>327</v>
      </c>
      <c r="N209" s="106">
        <v>2.6835238095238099</v>
      </c>
    </row>
    <row r="210" spans="12:14" x14ac:dyDescent="0.25">
      <c r="L210" s="104">
        <f t="shared" si="3"/>
        <v>2012</v>
      </c>
      <c r="M210" s="106" t="s">
        <v>328</v>
      </c>
      <c r="N210" s="106">
        <v>2.6709999999999998</v>
      </c>
    </row>
    <row r="211" spans="12:14" x14ac:dyDescent="0.25">
      <c r="L211" s="104">
        <f t="shared" si="3"/>
        <v>2012</v>
      </c>
      <c r="M211" s="106" t="s">
        <v>329</v>
      </c>
      <c r="N211" s="106">
        <v>2.6570277777777802</v>
      </c>
    </row>
    <row r="212" spans="12:14" x14ac:dyDescent="0.25">
      <c r="L212" s="104">
        <f t="shared" si="3"/>
        <v>2012</v>
      </c>
      <c r="M212" s="106" t="s">
        <v>330</v>
      </c>
      <c r="N212" s="106">
        <v>2.6692727272727299</v>
      </c>
    </row>
    <row r="213" spans="12:14" x14ac:dyDescent="0.25">
      <c r="L213" s="104">
        <f t="shared" si="3"/>
        <v>2012</v>
      </c>
      <c r="M213" s="106" t="s">
        <v>331</v>
      </c>
      <c r="N213" s="106">
        <v>2.6705749999999999</v>
      </c>
    </row>
    <row r="214" spans="12:14" x14ac:dyDescent="0.25">
      <c r="L214" s="104">
        <f t="shared" si="3"/>
        <v>2012</v>
      </c>
      <c r="M214" s="106" t="s">
        <v>332</v>
      </c>
      <c r="N214" s="106">
        <v>2.63504761904762</v>
      </c>
    </row>
    <row r="215" spans="12:14" x14ac:dyDescent="0.25">
      <c r="L215" s="104">
        <f t="shared" si="3"/>
        <v>2012</v>
      </c>
      <c r="M215" s="106" t="s">
        <v>333</v>
      </c>
      <c r="N215" s="106">
        <v>2.6159761904761898</v>
      </c>
    </row>
    <row r="216" spans="12:14" x14ac:dyDescent="0.25">
      <c r="L216" s="104">
        <f t="shared" si="3"/>
        <v>2012</v>
      </c>
      <c r="M216" s="106" t="s">
        <v>334</v>
      </c>
      <c r="N216" s="106">
        <v>2.6027999999999998</v>
      </c>
    </row>
    <row r="217" spans="12:14" x14ac:dyDescent="0.25">
      <c r="L217" s="104">
        <f t="shared" si="3"/>
        <v>2012</v>
      </c>
      <c r="M217" s="106" t="s">
        <v>335</v>
      </c>
      <c r="N217" s="106">
        <v>2.5876000000000001</v>
      </c>
    </row>
    <row r="218" spans="12:14" x14ac:dyDescent="0.25">
      <c r="L218" s="104">
        <f t="shared" si="3"/>
        <v>2012</v>
      </c>
      <c r="M218" s="106" t="s">
        <v>336</v>
      </c>
      <c r="N218" s="106">
        <v>2.5986250000000002</v>
      </c>
    </row>
    <row r="219" spans="12:14" x14ac:dyDescent="0.25">
      <c r="L219" s="104">
        <f t="shared" si="3"/>
        <v>2012</v>
      </c>
      <c r="M219" s="106" t="s">
        <v>337</v>
      </c>
      <c r="N219" s="106">
        <v>2.5668888888888901</v>
      </c>
    </row>
    <row r="220" spans="12:14" x14ac:dyDescent="0.25">
      <c r="L220" s="104">
        <f t="shared" si="3"/>
        <v>2013</v>
      </c>
      <c r="M220" s="106" t="s">
        <v>338</v>
      </c>
      <c r="N220" s="106">
        <v>2.5519090909090898</v>
      </c>
    </row>
    <row r="221" spans="12:14" x14ac:dyDescent="0.25">
      <c r="L221" s="104">
        <f t="shared" si="3"/>
        <v>2013</v>
      </c>
      <c r="M221" s="106" t="s">
        <v>339</v>
      </c>
      <c r="N221" s="106">
        <v>2.57805263157895</v>
      </c>
    </row>
    <row r="222" spans="12:14" x14ac:dyDescent="0.25">
      <c r="L222" s="104">
        <f t="shared" si="3"/>
        <v>2013</v>
      </c>
      <c r="M222" s="106" t="s">
        <v>340</v>
      </c>
      <c r="N222" s="106">
        <v>2.5939473684210501</v>
      </c>
    </row>
    <row r="223" spans="12:14" x14ac:dyDescent="0.25">
      <c r="L223" s="104">
        <f t="shared" si="3"/>
        <v>2013</v>
      </c>
      <c r="M223" s="106" t="s">
        <v>341</v>
      </c>
      <c r="N223" s="106">
        <v>2.5975000000000001</v>
      </c>
    </row>
    <row r="224" spans="12:14" x14ac:dyDescent="0.25">
      <c r="L224" s="104">
        <f t="shared" si="3"/>
        <v>2013</v>
      </c>
      <c r="M224" s="106" t="s">
        <v>342</v>
      </c>
      <c r="N224" s="106">
        <v>2.64438636363636</v>
      </c>
    </row>
    <row r="225" spans="12:14" x14ac:dyDescent="0.25">
      <c r="L225" s="104">
        <f t="shared" si="3"/>
        <v>2013</v>
      </c>
      <c r="M225" s="106" t="s">
        <v>343</v>
      </c>
      <c r="N225" s="106">
        <v>2.7475000000000001</v>
      </c>
    </row>
    <row r="226" spans="12:14" x14ac:dyDescent="0.25">
      <c r="L226" s="104">
        <f t="shared" si="3"/>
        <v>2013</v>
      </c>
      <c r="M226" s="106" t="s">
        <v>344</v>
      </c>
      <c r="N226" s="106">
        <v>2.7767142857142901</v>
      </c>
    </row>
    <row r="227" spans="12:14" x14ac:dyDescent="0.25">
      <c r="L227" s="104">
        <f t="shared" si="3"/>
        <v>2013</v>
      </c>
      <c r="M227" s="106" t="s">
        <v>345</v>
      </c>
      <c r="N227" s="106">
        <v>2.8017380952380999</v>
      </c>
    </row>
    <row r="228" spans="12:14" x14ac:dyDescent="0.25">
      <c r="L228" s="104">
        <f t="shared" si="3"/>
        <v>2013</v>
      </c>
      <c r="M228" s="106" t="s">
        <v>346</v>
      </c>
      <c r="N228" s="106">
        <v>2.7785714285714298</v>
      </c>
    </row>
    <row r="229" spans="12:14" x14ac:dyDescent="0.25">
      <c r="L229" s="104">
        <f t="shared" si="3"/>
        <v>2013</v>
      </c>
      <c r="M229" s="106" t="s">
        <v>347</v>
      </c>
      <c r="N229" s="106">
        <v>2.7691190476190499</v>
      </c>
    </row>
    <row r="230" spans="12:14" x14ac:dyDescent="0.25">
      <c r="L230" s="104">
        <f t="shared" si="3"/>
        <v>2013</v>
      </c>
      <c r="M230" s="106" t="s">
        <v>348</v>
      </c>
      <c r="N230" s="106">
        <v>2.7981250000000002</v>
      </c>
    </row>
    <row r="231" spans="12:14" x14ac:dyDescent="0.25">
      <c r="L231" s="104">
        <f t="shared" si="3"/>
        <v>2013</v>
      </c>
      <c r="M231" s="106" t="s">
        <v>349</v>
      </c>
      <c r="N231" s="106">
        <v>2.78525</v>
      </c>
    </row>
    <row r="232" spans="12:14" x14ac:dyDescent="0.25">
      <c r="L232" s="104">
        <f t="shared" si="3"/>
        <v>2014</v>
      </c>
      <c r="M232" s="106" t="s">
        <v>89</v>
      </c>
      <c r="N232" s="106">
        <v>2.8089318181818199</v>
      </c>
    </row>
    <row r="233" spans="12:14" x14ac:dyDescent="0.25">
      <c r="L233" s="104">
        <f t="shared" si="3"/>
        <v>2014</v>
      </c>
      <c r="M233" s="106" t="s">
        <v>91</v>
      </c>
      <c r="N233" s="106">
        <v>2.8126500000000001</v>
      </c>
    </row>
    <row r="234" spans="12:14" x14ac:dyDescent="0.25">
      <c r="L234" s="104">
        <f t="shared" si="3"/>
        <v>2014</v>
      </c>
      <c r="M234" s="106" t="s">
        <v>93</v>
      </c>
      <c r="N234" s="106">
        <v>2.80638095238095</v>
      </c>
    </row>
    <row r="235" spans="12:14" x14ac:dyDescent="0.25">
      <c r="L235" s="104">
        <f t="shared" si="3"/>
        <v>2014</v>
      </c>
      <c r="M235" s="106" t="s">
        <v>97</v>
      </c>
      <c r="N235" s="106">
        <v>2.7943750000000001</v>
      </c>
    </row>
    <row r="236" spans="12:14" x14ac:dyDescent="0.25">
      <c r="L236" s="104">
        <f t="shared" si="3"/>
        <v>2014</v>
      </c>
      <c r="M236" s="106" t="s">
        <v>99</v>
      </c>
      <c r="N236" s="106">
        <v>2.7869761904761901</v>
      </c>
    </row>
    <row r="237" spans="12:14" x14ac:dyDescent="0.25">
      <c r="L237" s="104">
        <f t="shared" si="3"/>
        <v>2014</v>
      </c>
      <c r="M237" s="106" t="s">
        <v>101</v>
      </c>
      <c r="N237" s="106">
        <v>2.7942380952380899</v>
      </c>
    </row>
    <row r="238" spans="12:14" x14ac:dyDescent="0.25">
      <c r="L238" s="104">
        <f t="shared" si="3"/>
        <v>2014</v>
      </c>
      <c r="M238" s="106" t="s">
        <v>103</v>
      </c>
      <c r="N238" s="106">
        <v>2.78609523809524</v>
      </c>
    </row>
    <row r="239" spans="12:14" x14ac:dyDescent="0.25">
      <c r="L239" s="104">
        <f t="shared" si="3"/>
        <v>2014</v>
      </c>
      <c r="M239" s="106" t="s">
        <v>105</v>
      </c>
      <c r="N239" s="106">
        <v>2.8144761904761899</v>
      </c>
    </row>
    <row r="240" spans="12:14" x14ac:dyDescent="0.25">
      <c r="L240" s="104">
        <f t="shared" si="3"/>
        <v>2014</v>
      </c>
      <c r="M240" s="106" t="s">
        <v>107</v>
      </c>
      <c r="N240" s="106">
        <v>2.8639545454545501</v>
      </c>
    </row>
    <row r="241" spans="12:14" x14ac:dyDescent="0.25">
      <c r="L241" s="104">
        <f t="shared" si="3"/>
        <v>2014</v>
      </c>
      <c r="M241" s="106" t="s">
        <v>109</v>
      </c>
      <c r="N241" s="106">
        <v>2.9060454545454499</v>
      </c>
    </row>
    <row r="242" spans="12:14" x14ac:dyDescent="0.25">
      <c r="L242" s="104">
        <f t="shared" si="3"/>
        <v>2014</v>
      </c>
      <c r="M242" s="106" t="s">
        <v>111</v>
      </c>
      <c r="N242" s="106">
        <v>2.9250750000000001</v>
      </c>
    </row>
    <row r="243" spans="12:14" x14ac:dyDescent="0.25">
      <c r="L243" s="104">
        <f t="shared" si="3"/>
        <v>2014</v>
      </c>
      <c r="M243" s="106" t="s">
        <v>113</v>
      </c>
      <c r="N243" s="106">
        <v>2.9615</v>
      </c>
    </row>
    <row r="244" spans="12:14" x14ac:dyDescent="0.25">
      <c r="L244" s="104">
        <f t="shared" si="3"/>
        <v>2015</v>
      </c>
      <c r="M244" s="106" t="s">
        <v>115</v>
      </c>
      <c r="N244" s="106">
        <v>3.005525</v>
      </c>
    </row>
    <row r="245" spans="12:14" x14ac:dyDescent="0.25">
      <c r="L245" s="104">
        <f t="shared" si="3"/>
        <v>2015</v>
      </c>
      <c r="M245" s="106" t="s">
        <v>117</v>
      </c>
      <c r="N245" s="106">
        <v>3.078525</v>
      </c>
    </row>
    <row r="246" spans="12:14" x14ac:dyDescent="0.25">
      <c r="L246" s="104">
        <f t="shared" si="3"/>
        <v>2015</v>
      </c>
      <c r="M246" s="106" t="s">
        <v>119</v>
      </c>
      <c r="N246" s="106">
        <v>3.09168181818182</v>
      </c>
    </row>
    <row r="247" spans="12:14" x14ac:dyDescent="0.25">
      <c r="L247" s="104">
        <f t="shared" si="3"/>
        <v>2015</v>
      </c>
      <c r="M247" s="106" t="s">
        <v>121</v>
      </c>
      <c r="N247" s="106">
        <v>3.1199525000000001</v>
      </c>
    </row>
    <row r="248" spans="12:14" x14ac:dyDescent="0.25">
      <c r="L248" s="104">
        <f t="shared" si="3"/>
        <v>2015</v>
      </c>
      <c r="M248" s="106" t="s">
        <v>123</v>
      </c>
      <c r="N248" s="106">
        <v>3.1504500000000002</v>
      </c>
    </row>
    <row r="249" spans="12:14" x14ac:dyDescent="0.25">
      <c r="L249" s="104">
        <f t="shared" si="3"/>
        <v>2015</v>
      </c>
      <c r="M249" s="106" t="s">
        <v>125</v>
      </c>
      <c r="N249" s="106">
        <v>3.1612380952380899</v>
      </c>
    </row>
    <row r="250" spans="12:14" x14ac:dyDescent="0.25">
      <c r="L250" s="104">
        <f t="shared" si="3"/>
        <v>2015</v>
      </c>
      <c r="M250" s="106" t="s">
        <v>127</v>
      </c>
      <c r="N250" s="106">
        <v>3.1812499999999999</v>
      </c>
    </row>
    <row r="251" spans="12:14" x14ac:dyDescent="0.25">
      <c r="L251" s="104">
        <f t="shared" si="3"/>
        <v>2015</v>
      </c>
      <c r="M251" s="106" t="s">
        <v>129</v>
      </c>
      <c r="N251" s="106">
        <v>3.23835714285714</v>
      </c>
    </row>
    <row r="252" spans="12:14" x14ac:dyDescent="0.25">
      <c r="L252" s="104">
        <f t="shared" si="3"/>
        <v>2015</v>
      </c>
      <c r="M252" s="106" t="s">
        <v>131</v>
      </c>
      <c r="N252" s="106">
        <v>3.21861363636364</v>
      </c>
    </row>
    <row r="253" spans="12:14" x14ac:dyDescent="0.25">
      <c r="L253" s="104">
        <f t="shared" si="3"/>
        <v>2015</v>
      </c>
      <c r="M253" s="106" t="s">
        <v>133</v>
      </c>
      <c r="N253" s="106">
        <v>3.2483749999999998</v>
      </c>
    </row>
    <row r="254" spans="12:14" x14ac:dyDescent="0.25">
      <c r="L254" s="104">
        <f t="shared" si="3"/>
        <v>2015</v>
      </c>
      <c r="M254" s="106" t="s">
        <v>135</v>
      </c>
      <c r="N254" s="106">
        <v>3.3366428571428601</v>
      </c>
    </row>
    <row r="255" spans="12:14" x14ac:dyDescent="0.25">
      <c r="L255" s="104">
        <f t="shared" si="3"/>
        <v>2015</v>
      </c>
      <c r="M255" s="106" t="s">
        <v>137</v>
      </c>
      <c r="N255" s="106">
        <v>3.3826666666666698</v>
      </c>
    </row>
    <row r="256" spans="12:14" x14ac:dyDescent="0.25">
      <c r="L256" s="104">
        <f t="shared" si="3"/>
        <v>2016</v>
      </c>
      <c r="M256" s="106" t="s">
        <v>139</v>
      </c>
      <c r="N256" s="106">
        <v>3.437325</v>
      </c>
    </row>
    <row r="257" spans="12:14" x14ac:dyDescent="0.25">
      <c r="L257" s="104">
        <f t="shared" ref="L257:L261" si="4">RIGHT(M257,2)+1900+100</f>
        <v>2016</v>
      </c>
      <c r="M257" s="106" t="s">
        <v>141</v>
      </c>
      <c r="N257" s="106">
        <v>3.5059047619047599</v>
      </c>
    </row>
    <row r="258" spans="12:14" x14ac:dyDescent="0.25">
      <c r="L258" s="104">
        <f t="shared" si="4"/>
        <v>2016</v>
      </c>
      <c r="M258" s="106" t="s">
        <v>144</v>
      </c>
      <c r="N258" s="106">
        <v>3.40738095238095</v>
      </c>
    </row>
    <row r="259" spans="12:14" x14ac:dyDescent="0.25">
      <c r="L259" s="104">
        <f t="shared" si="4"/>
        <v>2016</v>
      </c>
      <c r="M259" s="106" t="s">
        <v>350</v>
      </c>
      <c r="N259" s="106">
        <v>3.3015476190476201</v>
      </c>
    </row>
    <row r="260" spans="12:14" x14ac:dyDescent="0.25">
      <c r="L260" s="104">
        <f t="shared" si="4"/>
        <v>2016</v>
      </c>
      <c r="M260" s="106" t="s">
        <v>351</v>
      </c>
      <c r="N260" s="106">
        <v>3.3337272727272702</v>
      </c>
    </row>
    <row r="261" spans="12:14" x14ac:dyDescent="0.25">
      <c r="L261" s="104">
        <f t="shared" si="4"/>
        <v>2016</v>
      </c>
      <c r="M261" s="106" t="s">
        <v>352</v>
      </c>
      <c r="N261" s="106">
        <v>3.3165714285714301</v>
      </c>
    </row>
  </sheetData>
  <sheetProtection formatCells="0" formatColumns="0" formatRows="0" insertColumns="0" insertRows="0" insertHyperlinks="0" deleteColumns="0" deleteRows="0" sort="0" autoFilter="0" pivotTables="0"/>
  <hyperlinks>
    <hyperlink ref="B1" r:id="rId2"/>
  </hyperlinks>
  <pageMargins left="0.7" right="0.7" top="0.75" bottom="0.75" header="0.3" footer="0.3"/>
  <pageSetup orientation="portrait"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showGridLines="0" workbookViewId="0"/>
  </sheetViews>
  <sheetFormatPr baseColWidth="10" defaultRowHeight="15" x14ac:dyDescent="0.25"/>
  <cols>
    <col min="2" max="2" width="68.140625" customWidth="1"/>
    <col min="3" max="3" width="18.140625" customWidth="1"/>
    <col min="4" max="4" width="13.5703125" bestFit="1" customWidth="1"/>
    <col min="6" max="6" width="13.5703125" bestFit="1" customWidth="1"/>
    <col min="7" max="7" width="11.5703125" bestFit="1" customWidth="1"/>
  </cols>
  <sheetData>
    <row r="2" spans="2:7" ht="15.75" thickBot="1" x14ac:dyDescent="0.3"/>
    <row r="3" spans="2:7" s="5" customFormat="1" ht="15.75" thickBot="1" x14ac:dyDescent="0.3">
      <c r="B3" s="6" t="s">
        <v>13</v>
      </c>
      <c r="C3" s="7" t="s">
        <v>11</v>
      </c>
      <c r="D3" s="7" t="s">
        <v>12</v>
      </c>
    </row>
    <row r="4" spans="2:7" s="5" customFormat="1" x14ac:dyDescent="0.25">
      <c r="B4" s="9" t="s">
        <v>1</v>
      </c>
      <c r="C4" s="282">
        <f>+C5+C6</f>
        <v>2</v>
      </c>
      <c r="D4" s="8"/>
    </row>
    <row r="5" spans="2:7" x14ac:dyDescent="0.25">
      <c r="B5" s="225" t="s">
        <v>557</v>
      </c>
      <c r="C5" s="226">
        <v>1</v>
      </c>
      <c r="D5" s="226"/>
    </row>
    <row r="6" spans="2:7" ht="15.75" thickBot="1" x14ac:dyDescent="0.3">
      <c r="B6" s="227" t="s">
        <v>558</v>
      </c>
      <c r="C6" s="224">
        <v>1</v>
      </c>
      <c r="D6" s="224"/>
    </row>
    <row r="7" spans="2:7" ht="15.75" thickBot="1" x14ac:dyDescent="0.3">
      <c r="B7" s="10" t="s">
        <v>2</v>
      </c>
      <c r="C7" s="283">
        <f>+C8+C9+C10+C11</f>
        <v>4</v>
      </c>
      <c r="D7" s="11"/>
    </row>
    <row r="8" spans="2:7" x14ac:dyDescent="0.25">
      <c r="B8" s="228" t="s">
        <v>557</v>
      </c>
      <c r="C8" s="221">
        <v>1</v>
      </c>
      <c r="D8" s="221"/>
    </row>
    <row r="9" spans="2:7" x14ac:dyDescent="0.25">
      <c r="B9" s="229" t="s">
        <v>558</v>
      </c>
      <c r="C9" s="222">
        <v>1</v>
      </c>
      <c r="D9" s="222"/>
    </row>
    <row r="10" spans="2:7" ht="15.75" thickBot="1" x14ac:dyDescent="0.3">
      <c r="B10" s="230" t="s">
        <v>559</v>
      </c>
      <c r="C10" s="223">
        <v>1</v>
      </c>
      <c r="D10" s="223"/>
    </row>
    <row r="11" spans="2:7" ht="15.75" thickBot="1" x14ac:dyDescent="0.3">
      <c r="B11" s="227" t="s">
        <v>560</v>
      </c>
      <c r="C11" s="224">
        <v>1</v>
      </c>
      <c r="D11" s="224"/>
    </row>
    <row r="12" spans="2:7" ht="15.75" thickBot="1" x14ac:dyDescent="0.3">
      <c r="B12" s="12" t="s">
        <v>0</v>
      </c>
      <c r="C12" s="13">
        <f>+C7+C4</f>
        <v>6</v>
      </c>
      <c r="D12" s="13">
        <f>+C12*12</f>
        <v>72</v>
      </c>
    </row>
    <row r="13" spans="2:7" ht="15.75" thickBot="1" x14ac:dyDescent="0.3"/>
    <row r="14" spans="2:7" ht="15.75" thickBot="1" x14ac:dyDescent="0.3">
      <c r="B14" s="14" t="s">
        <v>4</v>
      </c>
      <c r="C14" s="15"/>
      <c r="D14" s="15"/>
      <c r="F14" s="29"/>
      <c r="G14" s="29"/>
    </row>
    <row r="15" spans="2:7" ht="15.75" thickBot="1" x14ac:dyDescent="0.3">
      <c r="B15" s="16" t="s">
        <v>5</v>
      </c>
      <c r="C15" s="17">
        <f>'Demanda - Tarjetas y Recargas'!O69/12</f>
        <v>2.2880629049533738E-2</v>
      </c>
      <c r="D15" s="17">
        <f>+C15*12</f>
        <v>0.27456754859440485</v>
      </c>
      <c r="F15" s="29"/>
      <c r="G15" s="29"/>
    </row>
    <row r="16" spans="2:7" ht="15.75" thickBot="1" x14ac:dyDescent="0.3">
      <c r="F16" s="29"/>
      <c r="G16" s="29"/>
    </row>
    <row r="17" spans="2:4" ht="15.75" thickBot="1" x14ac:dyDescent="0.3">
      <c r="B17" s="12" t="s">
        <v>3</v>
      </c>
      <c r="C17" s="13">
        <f>+C12+C15</f>
        <v>6.022880629049534</v>
      </c>
      <c r="D17" s="13">
        <f>+C17*12</f>
        <v>72.274567548594405</v>
      </c>
    </row>
  </sheetData>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37"/>
  <sheetViews>
    <sheetView zoomScaleNormal="100" workbookViewId="0"/>
  </sheetViews>
  <sheetFormatPr baseColWidth="10" defaultRowHeight="15" x14ac:dyDescent="0.25"/>
  <cols>
    <col min="2" max="2" width="40.42578125" customWidth="1"/>
    <col min="3" max="4" width="15.7109375" bestFit="1" customWidth="1"/>
    <col min="5" max="5" width="13.7109375" bestFit="1" customWidth="1"/>
    <col min="6" max="6" width="13.140625" customWidth="1"/>
    <col min="7" max="7" width="13.42578125" customWidth="1"/>
    <col min="8" max="8" width="11.7109375" bestFit="1" customWidth="1"/>
    <col min="9" max="9" width="11.5703125" bestFit="1" customWidth="1"/>
    <col min="13" max="13" width="15.28515625" customWidth="1"/>
    <col min="15" max="15" width="11.85546875" bestFit="1" customWidth="1"/>
    <col min="16" max="16" width="20.42578125" customWidth="1"/>
    <col min="17" max="17" width="15.28515625" bestFit="1" customWidth="1"/>
    <col min="19" max="19" width="11.7109375" bestFit="1" customWidth="1"/>
    <col min="20" max="20" width="15.140625" customWidth="1"/>
    <col min="22" max="22" width="13.7109375" bestFit="1" customWidth="1"/>
    <col min="23" max="23" width="11.7109375" bestFit="1" customWidth="1"/>
  </cols>
  <sheetData>
    <row r="2" spans="1:27" ht="21" x14ac:dyDescent="0.35">
      <c r="A2" s="127" t="s">
        <v>374</v>
      </c>
      <c r="M2" s="3"/>
      <c r="N2" s="3"/>
      <c r="O2" s="3"/>
      <c r="P2" s="3"/>
      <c r="Q2" s="3"/>
      <c r="R2" s="3"/>
      <c r="S2" s="3"/>
      <c r="T2" s="3"/>
      <c r="U2" s="3"/>
      <c r="V2" s="3"/>
      <c r="W2" s="3"/>
      <c r="X2" s="3"/>
      <c r="Y2" s="3"/>
      <c r="Z2" s="3"/>
      <c r="AA2" s="3"/>
    </row>
    <row r="3" spans="1:27" x14ac:dyDescent="0.25">
      <c r="B3" t="s">
        <v>375</v>
      </c>
      <c r="M3" s="3"/>
      <c r="N3" s="3"/>
      <c r="O3" s="3"/>
      <c r="P3" s="3"/>
      <c r="Q3" s="3"/>
      <c r="R3" s="3"/>
      <c r="S3" s="3"/>
      <c r="T3" s="3"/>
      <c r="U3" s="3"/>
      <c r="V3" s="3"/>
      <c r="W3" s="3"/>
      <c r="X3" s="3"/>
      <c r="Y3" s="3"/>
      <c r="Z3" s="3"/>
      <c r="AA3" s="3"/>
    </row>
    <row r="4" spans="1:27" x14ac:dyDescent="0.25">
      <c r="M4" s="3"/>
      <c r="N4" s="3"/>
      <c r="O4" s="3"/>
      <c r="P4" s="3"/>
      <c r="Q4" s="3"/>
      <c r="R4" s="3"/>
      <c r="S4" s="3"/>
      <c r="T4" s="3"/>
      <c r="U4" s="3"/>
      <c r="V4" s="3"/>
      <c r="W4" s="3"/>
      <c r="X4" s="3"/>
      <c r="Y4" s="3"/>
      <c r="Z4" s="3"/>
      <c r="AA4" s="3"/>
    </row>
    <row r="5" spans="1:27" ht="15.75" thickBot="1" x14ac:dyDescent="0.3">
      <c r="B5" t="s">
        <v>376</v>
      </c>
      <c r="M5" s="3"/>
      <c r="N5" s="3"/>
      <c r="O5" s="3"/>
      <c r="P5" s="3"/>
      <c r="Q5" s="3"/>
      <c r="R5" s="3"/>
      <c r="S5" s="3"/>
      <c r="T5" s="3"/>
      <c r="U5" s="3"/>
      <c r="V5" s="3"/>
      <c r="W5" s="3"/>
      <c r="X5" s="3"/>
      <c r="Y5" s="3"/>
      <c r="Z5" s="3"/>
      <c r="AA5" s="3"/>
    </row>
    <row r="6" spans="1:27" ht="15.75" thickBot="1" x14ac:dyDescent="0.3">
      <c r="B6" s="97" t="s">
        <v>73</v>
      </c>
      <c r="C6" s="128" t="s">
        <v>377</v>
      </c>
      <c r="D6" s="98" t="s">
        <v>378</v>
      </c>
      <c r="M6" s="3"/>
      <c r="N6" s="3"/>
      <c r="O6" s="3"/>
      <c r="P6" s="3"/>
      <c r="Q6" s="3"/>
      <c r="R6" s="3"/>
      <c r="S6" s="3"/>
      <c r="T6" s="3"/>
      <c r="U6" s="3"/>
      <c r="V6" s="3"/>
      <c r="W6" s="3"/>
      <c r="X6" s="3"/>
      <c r="Y6" s="3"/>
      <c r="Z6" s="3"/>
      <c r="AA6" s="3"/>
    </row>
    <row r="7" spans="1:27" x14ac:dyDescent="0.25">
      <c r="B7" s="129" t="s">
        <v>379</v>
      </c>
      <c r="C7" s="231">
        <v>1</v>
      </c>
      <c r="D7" s="232"/>
      <c r="M7" s="3"/>
      <c r="N7" s="3"/>
      <c r="O7" s="3"/>
      <c r="P7" s="3"/>
      <c r="Q7" s="3"/>
      <c r="R7" s="3"/>
      <c r="S7" s="3"/>
      <c r="T7" s="3"/>
      <c r="U7" s="3"/>
      <c r="V7" s="3"/>
      <c r="W7" s="3"/>
      <c r="X7" s="3"/>
      <c r="Y7" s="3"/>
      <c r="Z7" s="3"/>
      <c r="AA7" s="3"/>
    </row>
    <row r="8" spans="1:27" x14ac:dyDescent="0.25">
      <c r="B8" s="130" t="s">
        <v>380</v>
      </c>
      <c r="C8" s="233">
        <v>1</v>
      </c>
      <c r="D8" s="234"/>
      <c r="M8" s="3"/>
      <c r="N8" s="3"/>
      <c r="O8" s="3"/>
      <c r="P8" s="3"/>
      <c r="Q8" s="3"/>
      <c r="R8" s="3"/>
      <c r="S8" s="3"/>
      <c r="T8" s="3"/>
      <c r="U8" s="3"/>
      <c r="V8" s="3"/>
      <c r="W8" s="3"/>
      <c r="X8" s="3"/>
      <c r="Y8" s="3"/>
      <c r="Z8" s="3"/>
      <c r="AA8" s="3"/>
    </row>
    <row r="9" spans="1:27" x14ac:dyDescent="0.25">
      <c r="B9" s="130" t="s">
        <v>381</v>
      </c>
      <c r="C9" s="233">
        <v>1</v>
      </c>
      <c r="D9" s="234"/>
      <c r="M9" s="3"/>
      <c r="N9" s="3"/>
      <c r="O9" s="3"/>
      <c r="P9" s="3"/>
      <c r="Q9" s="3"/>
      <c r="R9" s="3"/>
      <c r="S9" s="3"/>
      <c r="T9" s="3"/>
      <c r="U9" s="3"/>
      <c r="V9" s="3"/>
      <c r="W9" s="3"/>
      <c r="X9" s="3"/>
      <c r="Y9" s="3"/>
      <c r="Z9" s="3"/>
      <c r="AA9" s="3"/>
    </row>
    <row r="10" spans="1:27" ht="15" customHeight="1" x14ac:dyDescent="0.25">
      <c r="B10" s="132" t="s">
        <v>383</v>
      </c>
      <c r="C10" s="233">
        <v>1</v>
      </c>
      <c r="D10" s="234"/>
      <c r="M10" s="3"/>
      <c r="N10" s="3"/>
      <c r="O10" s="3"/>
      <c r="P10" s="3"/>
      <c r="Q10" s="3"/>
      <c r="R10" s="3"/>
      <c r="S10" s="3"/>
      <c r="T10" s="3"/>
      <c r="U10" s="3"/>
      <c r="V10" s="3"/>
      <c r="W10" s="3"/>
      <c r="X10" s="3"/>
      <c r="Y10" s="3"/>
      <c r="Z10" s="3"/>
      <c r="AA10" s="3"/>
    </row>
    <row r="11" spans="1:27" s="3" customFormat="1" x14ac:dyDescent="0.25">
      <c r="B11" s="130" t="s">
        <v>384</v>
      </c>
      <c r="C11" s="235">
        <v>0.01</v>
      </c>
      <c r="D11" s="236"/>
    </row>
    <row r="12" spans="1:27" s="3" customFormat="1" x14ac:dyDescent="0.25">
      <c r="B12" s="133" t="s">
        <v>385</v>
      </c>
      <c r="C12" s="237">
        <v>0.01</v>
      </c>
      <c r="D12" s="234"/>
    </row>
    <row r="13" spans="1:27" s="3" customFormat="1" x14ac:dyDescent="0.25">
      <c r="B13" s="130" t="s">
        <v>386</v>
      </c>
      <c r="C13" s="238">
        <v>0.01</v>
      </c>
      <c r="D13" s="234"/>
    </row>
    <row r="14" spans="1:27" ht="15.75" thickBot="1" x14ac:dyDescent="0.3">
      <c r="B14" s="134" t="s">
        <v>387</v>
      </c>
      <c r="C14" s="239"/>
      <c r="D14" s="240"/>
      <c r="M14" s="3"/>
      <c r="N14" s="3"/>
      <c r="O14" s="3"/>
      <c r="P14" s="3"/>
      <c r="Q14" s="3"/>
      <c r="R14" s="3"/>
      <c r="S14" s="3"/>
      <c r="T14" s="3"/>
      <c r="U14" s="3"/>
      <c r="V14" s="3"/>
      <c r="W14" s="3"/>
      <c r="X14" s="3"/>
      <c r="Y14" s="3"/>
      <c r="Z14" s="3"/>
      <c r="AA14" s="3"/>
    </row>
    <row r="15" spans="1:27" x14ac:dyDescent="0.25">
      <c r="E15" s="135"/>
      <c r="M15" s="3"/>
      <c r="N15" s="3"/>
      <c r="O15" s="3"/>
      <c r="P15" s="3"/>
      <c r="Q15" s="3"/>
      <c r="R15" s="3"/>
      <c r="S15" s="3"/>
      <c r="T15" s="3"/>
      <c r="U15" s="3"/>
      <c r="V15" s="3"/>
      <c r="W15" s="3"/>
      <c r="X15" s="3"/>
      <c r="Y15" s="3"/>
    </row>
    <row r="16" spans="1:27" ht="15.75" thickBot="1" x14ac:dyDescent="0.3">
      <c r="B16" t="s">
        <v>388</v>
      </c>
      <c r="M16" s="3"/>
      <c r="N16" s="3"/>
      <c r="O16" s="3"/>
      <c r="P16" s="3"/>
      <c r="Q16" s="3"/>
      <c r="R16" s="3"/>
      <c r="S16" s="3"/>
      <c r="T16" s="3"/>
      <c r="U16" s="3"/>
      <c r="V16" s="3"/>
      <c r="W16" s="3"/>
      <c r="X16" s="3"/>
      <c r="Y16" s="3"/>
    </row>
    <row r="17" spans="2:25" ht="30.75" thickBot="1" x14ac:dyDescent="0.3">
      <c r="B17" s="136" t="s">
        <v>73</v>
      </c>
      <c r="C17" s="137" t="s">
        <v>389</v>
      </c>
      <c r="D17" s="138" t="s">
        <v>390</v>
      </c>
      <c r="E17" s="139" t="s">
        <v>391</v>
      </c>
      <c r="F17" s="140" t="s">
        <v>392</v>
      </c>
      <c r="G17" s="139" t="s">
        <v>391</v>
      </c>
      <c r="H17" s="140" t="s">
        <v>393</v>
      </c>
      <c r="I17" s="141" t="s">
        <v>391</v>
      </c>
      <c r="J17" s="142" t="s">
        <v>394</v>
      </c>
      <c r="K17" s="143" t="s">
        <v>395</v>
      </c>
      <c r="M17" s="144" t="s">
        <v>361</v>
      </c>
      <c r="N17" s="3"/>
      <c r="O17" s="3"/>
      <c r="P17" s="3"/>
      <c r="Q17" s="3"/>
      <c r="R17" s="3"/>
      <c r="S17" s="3"/>
      <c r="T17" s="3"/>
      <c r="U17" s="3"/>
      <c r="V17" s="3"/>
      <c r="W17" s="3"/>
      <c r="X17" s="3"/>
      <c r="Y17" s="3"/>
    </row>
    <row r="18" spans="2:25" x14ac:dyDescent="0.25">
      <c r="B18" s="145" t="s">
        <v>396</v>
      </c>
      <c r="C18" s="241">
        <v>0.01</v>
      </c>
      <c r="D18" s="242">
        <v>1</v>
      </c>
      <c r="E18" s="243"/>
      <c r="F18" s="242">
        <v>1</v>
      </c>
      <c r="G18" s="243"/>
      <c r="H18" s="242">
        <v>1</v>
      </c>
      <c r="I18" s="244"/>
      <c r="J18" s="245">
        <v>1</v>
      </c>
      <c r="K18" s="234"/>
      <c r="M18" s="146">
        <f>+D18+F18+H18</f>
        <v>3</v>
      </c>
      <c r="N18" s="3"/>
      <c r="O18" s="3"/>
      <c r="P18" s="3"/>
      <c r="Q18" s="3"/>
      <c r="R18" s="3"/>
      <c r="S18" s="3"/>
      <c r="T18" s="3"/>
      <c r="U18" s="3"/>
      <c r="V18" s="3"/>
      <c r="W18" s="3"/>
      <c r="X18" s="3"/>
      <c r="Y18" s="3"/>
    </row>
    <row r="19" spans="2:25" x14ac:dyDescent="0.25">
      <c r="B19" s="147" t="s">
        <v>397</v>
      </c>
      <c r="C19" s="241">
        <v>0.01</v>
      </c>
      <c r="D19" s="246">
        <v>1</v>
      </c>
      <c r="E19" s="247"/>
      <c r="F19" s="246">
        <v>1</v>
      </c>
      <c r="G19" s="247"/>
      <c r="H19" s="246">
        <v>1</v>
      </c>
      <c r="I19" s="248"/>
      <c r="J19" s="245">
        <v>1</v>
      </c>
      <c r="K19" s="234"/>
      <c r="M19" s="146">
        <f t="shared" ref="M19:M22" si="0">+D19+F19+H19</f>
        <v>3</v>
      </c>
      <c r="N19" s="3"/>
      <c r="O19" s="3"/>
      <c r="P19" s="3"/>
      <c r="Q19" s="3"/>
      <c r="R19" s="3"/>
      <c r="S19" s="3"/>
      <c r="T19" s="3"/>
      <c r="U19" s="3"/>
      <c r="V19" s="3"/>
      <c r="W19" s="3"/>
      <c r="X19" s="3"/>
      <c r="Y19" s="3"/>
    </row>
    <row r="20" spans="2:25" x14ac:dyDescent="0.25">
      <c r="B20" s="147" t="s">
        <v>398</v>
      </c>
      <c r="C20" s="241">
        <v>0.01</v>
      </c>
      <c r="D20" s="246">
        <v>1</v>
      </c>
      <c r="E20" s="247"/>
      <c r="F20" s="246">
        <v>1</v>
      </c>
      <c r="G20" s="247"/>
      <c r="H20" s="246">
        <v>1</v>
      </c>
      <c r="I20" s="248"/>
      <c r="J20" s="245">
        <v>1</v>
      </c>
      <c r="K20" s="234"/>
      <c r="M20" s="146">
        <f t="shared" si="0"/>
        <v>3</v>
      </c>
      <c r="N20" s="3"/>
      <c r="O20" s="3"/>
      <c r="P20" s="3"/>
      <c r="Q20" s="3"/>
      <c r="R20" s="3"/>
      <c r="S20" s="3"/>
      <c r="T20" s="3"/>
      <c r="U20" s="3"/>
      <c r="V20" s="3"/>
      <c r="W20" s="3"/>
      <c r="X20" s="3"/>
      <c r="Y20" s="3"/>
    </row>
    <row r="21" spans="2:25" x14ac:dyDescent="0.25">
      <c r="B21" s="147" t="s">
        <v>399</v>
      </c>
      <c r="C21" s="241">
        <v>0.01</v>
      </c>
      <c r="D21" s="246">
        <v>1</v>
      </c>
      <c r="E21" s="247"/>
      <c r="F21" s="246">
        <v>1</v>
      </c>
      <c r="G21" s="247"/>
      <c r="H21" s="246">
        <v>1</v>
      </c>
      <c r="I21" s="248"/>
      <c r="J21" s="245">
        <v>1</v>
      </c>
      <c r="K21" s="234"/>
      <c r="M21" s="146">
        <f t="shared" si="0"/>
        <v>3</v>
      </c>
      <c r="N21" s="3"/>
      <c r="O21" s="3"/>
      <c r="P21" s="3"/>
      <c r="Q21" s="3"/>
      <c r="R21" s="3"/>
      <c r="S21" s="3"/>
      <c r="T21" s="3"/>
      <c r="U21" s="3"/>
      <c r="V21" s="3"/>
      <c r="W21" s="3"/>
      <c r="X21" s="3"/>
      <c r="Y21" s="3"/>
    </row>
    <row r="22" spans="2:25" ht="15.75" thickBot="1" x14ac:dyDescent="0.3">
      <c r="B22" s="148" t="s">
        <v>401</v>
      </c>
      <c r="C22" s="249">
        <v>0.01</v>
      </c>
      <c r="D22" s="250">
        <v>1</v>
      </c>
      <c r="E22" s="251"/>
      <c r="F22" s="250">
        <v>1</v>
      </c>
      <c r="G22" s="251"/>
      <c r="H22" s="250">
        <v>1</v>
      </c>
      <c r="I22" s="252"/>
      <c r="J22" s="253">
        <v>1</v>
      </c>
      <c r="K22" s="240"/>
      <c r="M22" s="146">
        <f t="shared" si="0"/>
        <v>3</v>
      </c>
      <c r="N22" s="3"/>
      <c r="O22" s="3"/>
      <c r="P22" s="3"/>
      <c r="Q22" s="3"/>
      <c r="R22" s="3"/>
      <c r="S22" s="3"/>
      <c r="T22" s="3"/>
      <c r="U22" s="3"/>
      <c r="V22" s="3"/>
      <c r="W22" s="3"/>
      <c r="X22" s="3"/>
      <c r="Y22" s="3"/>
    </row>
    <row r="23" spans="2:25" x14ac:dyDescent="0.25">
      <c r="M23" s="3"/>
      <c r="N23" s="3"/>
      <c r="O23" s="3"/>
      <c r="P23" s="3"/>
      <c r="Q23" s="3"/>
      <c r="R23" s="3"/>
      <c r="S23" s="3"/>
      <c r="T23" s="3"/>
      <c r="U23" s="3"/>
      <c r="V23" s="3"/>
      <c r="W23" s="3"/>
      <c r="X23" s="3"/>
      <c r="Y23" s="3"/>
    </row>
    <row r="24" spans="2:25" ht="15.75" thickBot="1" x14ac:dyDescent="0.3">
      <c r="M24" s="3"/>
      <c r="N24" s="3"/>
      <c r="O24" s="3"/>
      <c r="P24" s="3"/>
      <c r="Q24" s="3"/>
      <c r="R24" s="3"/>
      <c r="S24" s="3"/>
      <c r="T24" s="3"/>
      <c r="U24" s="3"/>
      <c r="V24" s="3"/>
      <c r="W24" s="3"/>
      <c r="X24" s="3"/>
      <c r="Y24" s="3"/>
    </row>
    <row r="25" spans="2:25" ht="15.75" thickBot="1" x14ac:dyDescent="0.3">
      <c r="B25" s="288" t="s">
        <v>47</v>
      </c>
      <c r="C25" s="289"/>
      <c r="D25" s="289"/>
      <c r="E25" s="289"/>
      <c r="F25" s="290"/>
      <c r="M25" s="3"/>
      <c r="N25" s="3"/>
      <c r="O25" s="3"/>
      <c r="P25" s="3"/>
      <c r="Q25" s="3"/>
      <c r="R25" s="3"/>
      <c r="S25" s="3"/>
      <c r="T25" s="3"/>
      <c r="U25" s="3"/>
      <c r="V25" s="3"/>
      <c r="W25" s="3"/>
      <c r="X25" s="3"/>
      <c r="Y25" s="3"/>
    </row>
    <row r="26" spans="2:25" ht="15.75" thickBot="1" x14ac:dyDescent="0.3">
      <c r="B26" s="291"/>
      <c r="C26" s="292"/>
      <c r="D26" s="292"/>
      <c r="E26" s="292"/>
      <c r="F26" s="293"/>
      <c r="M26" s="3"/>
      <c r="N26" s="3"/>
      <c r="O26" s="3"/>
      <c r="P26" s="3"/>
      <c r="Q26" s="3"/>
      <c r="R26" s="3"/>
      <c r="S26" s="3"/>
      <c r="T26" s="3"/>
      <c r="U26" s="3"/>
      <c r="V26" s="3"/>
      <c r="W26" s="3"/>
      <c r="X26" s="3"/>
      <c r="Y26" s="3"/>
    </row>
    <row r="27" spans="2:25" x14ac:dyDescent="0.25">
      <c r="M27" s="3"/>
      <c r="N27" s="3"/>
      <c r="O27" s="3"/>
      <c r="P27" s="3"/>
      <c r="Q27" s="3"/>
      <c r="R27" s="3"/>
      <c r="S27" s="3"/>
      <c r="T27" s="3"/>
      <c r="U27" s="3"/>
      <c r="V27" s="3"/>
      <c r="W27" s="3"/>
      <c r="X27" s="3"/>
      <c r="Y27" s="3"/>
    </row>
    <row r="28" spans="2:25" x14ac:dyDescent="0.25">
      <c r="M28" s="3"/>
      <c r="N28" s="3"/>
      <c r="O28" s="3"/>
      <c r="P28" s="3"/>
      <c r="Q28" s="3"/>
      <c r="R28" s="3"/>
      <c r="S28" s="3"/>
      <c r="T28" s="3"/>
      <c r="U28" s="3"/>
      <c r="V28" s="3"/>
      <c r="W28" s="3"/>
      <c r="X28" s="3"/>
      <c r="Y28" s="3"/>
    </row>
    <row r="29" spans="2:25" x14ac:dyDescent="0.25">
      <c r="B29" s="149" t="s">
        <v>402</v>
      </c>
      <c r="M29" s="3"/>
      <c r="N29" s="3"/>
      <c r="O29" s="3"/>
      <c r="P29" s="3"/>
      <c r="Q29" s="3"/>
      <c r="R29" s="3"/>
      <c r="S29" s="3"/>
      <c r="T29" s="3"/>
      <c r="U29" s="3"/>
      <c r="V29" s="3"/>
      <c r="W29" s="3"/>
      <c r="X29" s="3"/>
      <c r="Y29" s="3"/>
    </row>
    <row r="30" spans="2:25" x14ac:dyDescent="0.25">
      <c r="B30" s="149" t="s">
        <v>403</v>
      </c>
      <c r="M30" s="3"/>
      <c r="N30" s="3"/>
      <c r="O30" s="3"/>
      <c r="P30" s="3"/>
      <c r="Q30" s="3"/>
      <c r="R30" s="3"/>
      <c r="S30" s="3"/>
      <c r="T30" s="3"/>
      <c r="U30" s="3"/>
      <c r="V30" s="3"/>
      <c r="W30" s="3"/>
      <c r="X30" s="3"/>
      <c r="Y30" s="3"/>
    </row>
    <row r="31" spans="2:25" x14ac:dyDescent="0.25">
      <c r="B31" s="149" t="s">
        <v>404</v>
      </c>
      <c r="M31" s="3"/>
      <c r="N31" s="3"/>
      <c r="O31" s="3"/>
      <c r="P31" s="3"/>
      <c r="Q31" s="3"/>
      <c r="R31" s="3"/>
      <c r="S31" s="3"/>
      <c r="T31" s="3"/>
      <c r="U31" s="3"/>
      <c r="V31" s="3"/>
      <c r="W31" s="3"/>
      <c r="X31" s="3"/>
      <c r="Y31" s="3"/>
    </row>
    <row r="32" spans="2:25" x14ac:dyDescent="0.25">
      <c r="M32" s="3"/>
      <c r="N32" s="3"/>
      <c r="O32" s="3"/>
      <c r="P32" s="3"/>
      <c r="Q32" s="3"/>
      <c r="R32" s="3"/>
      <c r="S32" s="3"/>
      <c r="T32" s="3"/>
      <c r="U32" s="3"/>
      <c r="V32" s="3"/>
      <c r="W32" s="3"/>
      <c r="X32" s="3"/>
      <c r="Y32" s="3"/>
    </row>
    <row r="35" spans="2:3" x14ac:dyDescent="0.25">
      <c r="B35" s="32" t="s">
        <v>405</v>
      </c>
      <c r="C35" s="28">
        <f>+M18</f>
        <v>3</v>
      </c>
    </row>
    <row r="36" spans="2:3" x14ac:dyDescent="0.25">
      <c r="B36" s="32" t="s">
        <v>406</v>
      </c>
      <c r="C36" s="28">
        <f>+M22</f>
        <v>3</v>
      </c>
    </row>
    <row r="37" spans="2:3" x14ac:dyDescent="0.25">
      <c r="B37" s="32" t="s">
        <v>407</v>
      </c>
      <c r="C37" s="28">
        <f>+C35/C36</f>
        <v>1</v>
      </c>
    </row>
  </sheetData>
  <mergeCells count="2">
    <mergeCell ref="B25:F25"/>
    <mergeCell ref="B26:F26"/>
  </mergeCells>
  <pageMargins left="0.7" right="0.7" top="0.75" bottom="0.75" header="0.3" footer="0.3"/>
  <pageSetup paperSize="9" scale="44" orientation="portrait"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showGridLines="0" showOutlineSymbols="0" zoomScale="90" zoomScaleNormal="90" workbookViewId="0"/>
  </sheetViews>
  <sheetFormatPr baseColWidth="10" defaultColWidth="6.85546875" defaultRowHeight="12.75" customHeight="1" x14ac:dyDescent="0.25"/>
  <cols>
    <col min="1" max="1" width="6.7109375" style="110" customWidth="1"/>
    <col min="2" max="2" width="13.28515625" style="110" customWidth="1"/>
    <col min="3" max="3" width="18" style="110" customWidth="1"/>
    <col min="4" max="4" width="17.28515625" style="110" customWidth="1"/>
    <col min="5" max="5" width="21.42578125" style="110" customWidth="1"/>
    <col min="6" max="6" width="7.28515625" style="110" customWidth="1"/>
    <col min="7" max="7" width="95.140625" style="110" customWidth="1"/>
    <col min="8" max="8" width="4.28515625" style="110" customWidth="1"/>
    <col min="9" max="9" width="10.140625" style="110" customWidth="1"/>
    <col min="10" max="10" width="14" style="110" customWidth="1"/>
    <col min="11" max="11" width="11.28515625" style="110" customWidth="1"/>
    <col min="12" max="12" width="8.7109375" style="110" customWidth="1"/>
    <col min="13" max="13" width="7.140625" style="110" customWidth="1"/>
    <col min="14" max="14" width="5.5703125" style="110" customWidth="1"/>
    <col min="15" max="15" width="16" style="110" customWidth="1"/>
    <col min="16" max="16" width="8.7109375" style="110" customWidth="1"/>
    <col min="17" max="17" width="6.140625" style="110" customWidth="1"/>
    <col min="18" max="18" width="1.7109375" style="110" customWidth="1"/>
    <col min="19" max="19" width="11.85546875" style="110" bestFit="1" customWidth="1"/>
    <col min="20" max="20" width="11.140625" style="110" bestFit="1" customWidth="1"/>
    <col min="21" max="21" width="7.85546875" style="110" bestFit="1" customWidth="1"/>
    <col min="22" max="22" width="11" style="110" bestFit="1" customWidth="1"/>
    <col min="23" max="23" width="6.85546875" style="110"/>
    <col min="24" max="31" width="12.28515625" style="110" customWidth="1"/>
    <col min="32" max="255" width="6.85546875" style="110"/>
    <col min="256" max="256" width="6.7109375" style="110" customWidth="1"/>
    <col min="257" max="259" width="0" style="110" hidden="1" customWidth="1"/>
    <col min="260" max="260" width="21.42578125" style="110" customWidth="1"/>
    <col min="261" max="261" width="7.28515625" style="110" customWidth="1"/>
    <col min="262" max="262" width="95.140625" style="110" customWidth="1"/>
    <col min="263" max="265" width="0" style="110" hidden="1" customWidth="1"/>
    <col min="266" max="266" width="7.5703125" style="110" customWidth="1"/>
    <col min="267" max="267" width="8.7109375" style="110" customWidth="1"/>
    <col min="268" max="268" width="5.7109375" style="110" customWidth="1"/>
    <col min="269" max="269" width="5.5703125" style="110" customWidth="1"/>
    <col min="270" max="270" width="16" style="110" customWidth="1"/>
    <col min="271" max="271" width="0" style="110" hidden="1" customWidth="1"/>
    <col min="272" max="272" width="6.140625" style="110" customWidth="1"/>
    <col min="273" max="273" width="1.7109375" style="110" customWidth="1"/>
    <col min="274" max="274" width="11.85546875" style="110" bestFit="1" customWidth="1"/>
    <col min="275" max="275" width="11.140625" style="110" bestFit="1" customWidth="1"/>
    <col min="276" max="276" width="7.85546875" style="110" bestFit="1" customWidth="1"/>
    <col min="277" max="277" width="11" style="110" bestFit="1" customWidth="1"/>
    <col min="278" max="278" width="1.140625" style="110" customWidth="1"/>
    <col min="279" max="511" width="6.85546875" style="110"/>
    <col min="512" max="512" width="6.7109375" style="110" customWidth="1"/>
    <col min="513" max="515" width="0" style="110" hidden="1" customWidth="1"/>
    <col min="516" max="516" width="21.42578125" style="110" customWidth="1"/>
    <col min="517" max="517" width="7.28515625" style="110" customWidth="1"/>
    <col min="518" max="518" width="95.140625" style="110" customWidth="1"/>
    <col min="519" max="521" width="0" style="110" hidden="1" customWidth="1"/>
    <col min="522" max="522" width="7.5703125" style="110" customWidth="1"/>
    <col min="523" max="523" width="8.7109375" style="110" customWidth="1"/>
    <col min="524" max="524" width="5.7109375" style="110" customWidth="1"/>
    <col min="525" max="525" width="5.5703125" style="110" customWidth="1"/>
    <col min="526" max="526" width="16" style="110" customWidth="1"/>
    <col min="527" max="527" width="0" style="110" hidden="1" customWidth="1"/>
    <col min="528" max="528" width="6.140625" style="110" customWidth="1"/>
    <col min="529" max="529" width="1.7109375" style="110" customWidth="1"/>
    <col min="530" max="530" width="11.85546875" style="110" bestFit="1" customWidth="1"/>
    <col min="531" max="531" width="11.140625" style="110" bestFit="1" customWidth="1"/>
    <col min="532" max="532" width="7.85546875" style="110" bestFit="1" customWidth="1"/>
    <col min="533" max="533" width="11" style="110" bestFit="1" customWidth="1"/>
    <col min="534" max="534" width="1.140625" style="110" customWidth="1"/>
    <col min="535" max="767" width="6.85546875" style="110"/>
    <col min="768" max="768" width="6.7109375" style="110" customWidth="1"/>
    <col min="769" max="771" width="0" style="110" hidden="1" customWidth="1"/>
    <col min="772" max="772" width="21.42578125" style="110" customWidth="1"/>
    <col min="773" max="773" width="7.28515625" style="110" customWidth="1"/>
    <col min="774" max="774" width="95.140625" style="110" customWidth="1"/>
    <col min="775" max="777" width="0" style="110" hidden="1" customWidth="1"/>
    <col min="778" max="778" width="7.5703125" style="110" customWidth="1"/>
    <col min="779" max="779" width="8.7109375" style="110" customWidth="1"/>
    <col min="780" max="780" width="5.7109375" style="110" customWidth="1"/>
    <col min="781" max="781" width="5.5703125" style="110" customWidth="1"/>
    <col min="782" max="782" width="16" style="110" customWidth="1"/>
    <col min="783" max="783" width="0" style="110" hidden="1" customWidth="1"/>
    <col min="784" max="784" width="6.140625" style="110" customWidth="1"/>
    <col min="785" max="785" width="1.7109375" style="110" customWidth="1"/>
    <col min="786" max="786" width="11.85546875" style="110" bestFit="1" customWidth="1"/>
    <col min="787" max="787" width="11.140625" style="110" bestFit="1" customWidth="1"/>
    <col min="788" max="788" width="7.85546875" style="110" bestFit="1" customWidth="1"/>
    <col min="789" max="789" width="11" style="110" bestFit="1" customWidth="1"/>
    <col min="790" max="790" width="1.140625" style="110" customWidth="1"/>
    <col min="791" max="1023" width="6.85546875" style="110"/>
    <col min="1024" max="1024" width="6.7109375" style="110" customWidth="1"/>
    <col min="1025" max="1027" width="0" style="110" hidden="1" customWidth="1"/>
    <col min="1028" max="1028" width="21.42578125" style="110" customWidth="1"/>
    <col min="1029" max="1029" width="7.28515625" style="110" customWidth="1"/>
    <col min="1030" max="1030" width="95.140625" style="110" customWidth="1"/>
    <col min="1031" max="1033" width="0" style="110" hidden="1" customWidth="1"/>
    <col min="1034" max="1034" width="7.5703125" style="110" customWidth="1"/>
    <col min="1035" max="1035" width="8.7109375" style="110" customWidth="1"/>
    <col min="1036" max="1036" width="5.7109375" style="110" customWidth="1"/>
    <col min="1037" max="1037" width="5.5703125" style="110" customWidth="1"/>
    <col min="1038" max="1038" width="16" style="110" customWidth="1"/>
    <col min="1039" max="1039" width="0" style="110" hidden="1" customWidth="1"/>
    <col min="1040" max="1040" width="6.140625" style="110" customWidth="1"/>
    <col min="1041" max="1041" width="1.7109375" style="110" customWidth="1"/>
    <col min="1042" max="1042" width="11.85546875" style="110" bestFit="1" customWidth="1"/>
    <col min="1043" max="1043" width="11.140625" style="110" bestFit="1" customWidth="1"/>
    <col min="1044" max="1044" width="7.85546875" style="110" bestFit="1" customWidth="1"/>
    <col min="1045" max="1045" width="11" style="110" bestFit="1" customWidth="1"/>
    <col min="1046" max="1046" width="1.140625" style="110" customWidth="1"/>
    <col min="1047" max="1279" width="6.85546875" style="110"/>
    <col min="1280" max="1280" width="6.7109375" style="110" customWidth="1"/>
    <col min="1281" max="1283" width="0" style="110" hidden="1" customWidth="1"/>
    <col min="1284" max="1284" width="21.42578125" style="110" customWidth="1"/>
    <col min="1285" max="1285" width="7.28515625" style="110" customWidth="1"/>
    <col min="1286" max="1286" width="95.140625" style="110" customWidth="1"/>
    <col min="1287" max="1289" width="0" style="110" hidden="1" customWidth="1"/>
    <col min="1290" max="1290" width="7.5703125" style="110" customWidth="1"/>
    <col min="1291" max="1291" width="8.7109375" style="110" customWidth="1"/>
    <col min="1292" max="1292" width="5.7109375" style="110" customWidth="1"/>
    <col min="1293" max="1293" width="5.5703125" style="110" customWidth="1"/>
    <col min="1294" max="1294" width="16" style="110" customWidth="1"/>
    <col min="1295" max="1295" width="0" style="110" hidden="1" customWidth="1"/>
    <col min="1296" max="1296" width="6.140625" style="110" customWidth="1"/>
    <col min="1297" max="1297" width="1.7109375" style="110" customWidth="1"/>
    <col min="1298" max="1298" width="11.85546875" style="110" bestFit="1" customWidth="1"/>
    <col min="1299" max="1299" width="11.140625" style="110" bestFit="1" customWidth="1"/>
    <col min="1300" max="1300" width="7.85546875" style="110" bestFit="1" customWidth="1"/>
    <col min="1301" max="1301" width="11" style="110" bestFit="1" customWidth="1"/>
    <col min="1302" max="1302" width="1.140625" style="110" customWidth="1"/>
    <col min="1303" max="1535" width="6.85546875" style="110"/>
    <col min="1536" max="1536" width="6.7109375" style="110" customWidth="1"/>
    <col min="1537" max="1539" width="0" style="110" hidden="1" customWidth="1"/>
    <col min="1540" max="1540" width="21.42578125" style="110" customWidth="1"/>
    <col min="1541" max="1541" width="7.28515625" style="110" customWidth="1"/>
    <col min="1542" max="1542" width="95.140625" style="110" customWidth="1"/>
    <col min="1543" max="1545" width="0" style="110" hidden="1" customWidth="1"/>
    <col min="1546" max="1546" width="7.5703125" style="110" customWidth="1"/>
    <col min="1547" max="1547" width="8.7109375" style="110" customWidth="1"/>
    <col min="1548" max="1548" width="5.7109375" style="110" customWidth="1"/>
    <col min="1549" max="1549" width="5.5703125" style="110" customWidth="1"/>
    <col min="1550" max="1550" width="16" style="110" customWidth="1"/>
    <col min="1551" max="1551" width="0" style="110" hidden="1" customWidth="1"/>
    <col min="1552" max="1552" width="6.140625" style="110" customWidth="1"/>
    <col min="1553" max="1553" width="1.7109375" style="110" customWidth="1"/>
    <col min="1554" max="1554" width="11.85546875" style="110" bestFit="1" customWidth="1"/>
    <col min="1555" max="1555" width="11.140625" style="110" bestFit="1" customWidth="1"/>
    <col min="1556" max="1556" width="7.85546875" style="110" bestFit="1" customWidth="1"/>
    <col min="1557" max="1557" width="11" style="110" bestFit="1" customWidth="1"/>
    <col min="1558" max="1558" width="1.140625" style="110" customWidth="1"/>
    <col min="1559" max="1791" width="6.85546875" style="110"/>
    <col min="1792" max="1792" width="6.7109375" style="110" customWidth="1"/>
    <col min="1793" max="1795" width="0" style="110" hidden="1" customWidth="1"/>
    <col min="1796" max="1796" width="21.42578125" style="110" customWidth="1"/>
    <col min="1797" max="1797" width="7.28515625" style="110" customWidth="1"/>
    <col min="1798" max="1798" width="95.140625" style="110" customWidth="1"/>
    <col min="1799" max="1801" width="0" style="110" hidden="1" customWidth="1"/>
    <col min="1802" max="1802" width="7.5703125" style="110" customWidth="1"/>
    <col min="1803" max="1803" width="8.7109375" style="110" customWidth="1"/>
    <col min="1804" max="1804" width="5.7109375" style="110" customWidth="1"/>
    <col min="1805" max="1805" width="5.5703125" style="110" customWidth="1"/>
    <col min="1806" max="1806" width="16" style="110" customWidth="1"/>
    <col min="1807" max="1807" width="0" style="110" hidden="1" customWidth="1"/>
    <col min="1808" max="1808" width="6.140625" style="110" customWidth="1"/>
    <col min="1809" max="1809" width="1.7109375" style="110" customWidth="1"/>
    <col min="1810" max="1810" width="11.85546875" style="110" bestFit="1" customWidth="1"/>
    <col min="1811" max="1811" width="11.140625" style="110" bestFit="1" customWidth="1"/>
    <col min="1812" max="1812" width="7.85546875" style="110" bestFit="1" customWidth="1"/>
    <col min="1813" max="1813" width="11" style="110" bestFit="1" customWidth="1"/>
    <col min="1814" max="1814" width="1.140625" style="110" customWidth="1"/>
    <col min="1815" max="2047" width="6.85546875" style="110"/>
    <col min="2048" max="2048" width="6.7109375" style="110" customWidth="1"/>
    <col min="2049" max="2051" width="0" style="110" hidden="1" customWidth="1"/>
    <col min="2052" max="2052" width="21.42578125" style="110" customWidth="1"/>
    <col min="2053" max="2053" width="7.28515625" style="110" customWidth="1"/>
    <col min="2054" max="2054" width="95.140625" style="110" customWidth="1"/>
    <col min="2055" max="2057" width="0" style="110" hidden="1" customWidth="1"/>
    <col min="2058" max="2058" width="7.5703125" style="110" customWidth="1"/>
    <col min="2059" max="2059" width="8.7109375" style="110" customWidth="1"/>
    <col min="2060" max="2060" width="5.7109375" style="110" customWidth="1"/>
    <col min="2061" max="2061" width="5.5703125" style="110" customWidth="1"/>
    <col min="2062" max="2062" width="16" style="110" customWidth="1"/>
    <col min="2063" max="2063" width="0" style="110" hidden="1" customWidth="1"/>
    <col min="2064" max="2064" width="6.140625" style="110" customWidth="1"/>
    <col min="2065" max="2065" width="1.7109375" style="110" customWidth="1"/>
    <col min="2066" max="2066" width="11.85546875" style="110" bestFit="1" customWidth="1"/>
    <col min="2067" max="2067" width="11.140625" style="110" bestFit="1" customWidth="1"/>
    <col min="2068" max="2068" width="7.85546875" style="110" bestFit="1" customWidth="1"/>
    <col min="2069" max="2069" width="11" style="110" bestFit="1" customWidth="1"/>
    <col min="2070" max="2070" width="1.140625" style="110" customWidth="1"/>
    <col min="2071" max="2303" width="6.85546875" style="110"/>
    <col min="2304" max="2304" width="6.7109375" style="110" customWidth="1"/>
    <col min="2305" max="2307" width="0" style="110" hidden="1" customWidth="1"/>
    <col min="2308" max="2308" width="21.42578125" style="110" customWidth="1"/>
    <col min="2309" max="2309" width="7.28515625" style="110" customWidth="1"/>
    <col min="2310" max="2310" width="95.140625" style="110" customWidth="1"/>
    <col min="2311" max="2313" width="0" style="110" hidden="1" customWidth="1"/>
    <col min="2314" max="2314" width="7.5703125" style="110" customWidth="1"/>
    <col min="2315" max="2315" width="8.7109375" style="110" customWidth="1"/>
    <col min="2316" max="2316" width="5.7109375" style="110" customWidth="1"/>
    <col min="2317" max="2317" width="5.5703125" style="110" customWidth="1"/>
    <col min="2318" max="2318" width="16" style="110" customWidth="1"/>
    <col min="2319" max="2319" width="0" style="110" hidden="1" customWidth="1"/>
    <col min="2320" max="2320" width="6.140625" style="110" customWidth="1"/>
    <col min="2321" max="2321" width="1.7109375" style="110" customWidth="1"/>
    <col min="2322" max="2322" width="11.85546875" style="110" bestFit="1" customWidth="1"/>
    <col min="2323" max="2323" width="11.140625" style="110" bestFit="1" customWidth="1"/>
    <col min="2324" max="2324" width="7.85546875" style="110" bestFit="1" customWidth="1"/>
    <col min="2325" max="2325" width="11" style="110" bestFit="1" customWidth="1"/>
    <col min="2326" max="2326" width="1.140625" style="110" customWidth="1"/>
    <col min="2327" max="2559" width="6.85546875" style="110"/>
    <col min="2560" max="2560" width="6.7109375" style="110" customWidth="1"/>
    <col min="2561" max="2563" width="0" style="110" hidden="1" customWidth="1"/>
    <col min="2564" max="2564" width="21.42578125" style="110" customWidth="1"/>
    <col min="2565" max="2565" width="7.28515625" style="110" customWidth="1"/>
    <col min="2566" max="2566" width="95.140625" style="110" customWidth="1"/>
    <col min="2567" max="2569" width="0" style="110" hidden="1" customWidth="1"/>
    <col min="2570" max="2570" width="7.5703125" style="110" customWidth="1"/>
    <col min="2571" max="2571" width="8.7109375" style="110" customWidth="1"/>
    <col min="2572" max="2572" width="5.7109375" style="110" customWidth="1"/>
    <col min="2573" max="2573" width="5.5703125" style="110" customWidth="1"/>
    <col min="2574" max="2574" width="16" style="110" customWidth="1"/>
    <col min="2575" max="2575" width="0" style="110" hidden="1" customWidth="1"/>
    <col min="2576" max="2576" width="6.140625" style="110" customWidth="1"/>
    <col min="2577" max="2577" width="1.7109375" style="110" customWidth="1"/>
    <col min="2578" max="2578" width="11.85546875" style="110" bestFit="1" customWidth="1"/>
    <col min="2579" max="2579" width="11.140625" style="110" bestFit="1" customWidth="1"/>
    <col min="2580" max="2580" width="7.85546875" style="110" bestFit="1" customWidth="1"/>
    <col min="2581" max="2581" width="11" style="110" bestFit="1" customWidth="1"/>
    <col min="2582" max="2582" width="1.140625" style="110" customWidth="1"/>
    <col min="2583" max="2815" width="6.85546875" style="110"/>
    <col min="2816" max="2816" width="6.7109375" style="110" customWidth="1"/>
    <col min="2817" max="2819" width="0" style="110" hidden="1" customWidth="1"/>
    <col min="2820" max="2820" width="21.42578125" style="110" customWidth="1"/>
    <col min="2821" max="2821" width="7.28515625" style="110" customWidth="1"/>
    <col min="2822" max="2822" width="95.140625" style="110" customWidth="1"/>
    <col min="2823" max="2825" width="0" style="110" hidden="1" customWidth="1"/>
    <col min="2826" max="2826" width="7.5703125" style="110" customWidth="1"/>
    <col min="2827" max="2827" width="8.7109375" style="110" customWidth="1"/>
    <col min="2828" max="2828" width="5.7109375" style="110" customWidth="1"/>
    <col min="2829" max="2829" width="5.5703125" style="110" customWidth="1"/>
    <col min="2830" max="2830" width="16" style="110" customWidth="1"/>
    <col min="2831" max="2831" width="0" style="110" hidden="1" customWidth="1"/>
    <col min="2832" max="2832" width="6.140625" style="110" customWidth="1"/>
    <col min="2833" max="2833" width="1.7109375" style="110" customWidth="1"/>
    <col min="2834" max="2834" width="11.85546875" style="110" bestFit="1" customWidth="1"/>
    <col min="2835" max="2835" width="11.140625" style="110" bestFit="1" customWidth="1"/>
    <col min="2836" max="2836" width="7.85546875" style="110" bestFit="1" customWidth="1"/>
    <col min="2837" max="2837" width="11" style="110" bestFit="1" customWidth="1"/>
    <col min="2838" max="2838" width="1.140625" style="110" customWidth="1"/>
    <col min="2839" max="3071" width="6.85546875" style="110"/>
    <col min="3072" max="3072" width="6.7109375" style="110" customWidth="1"/>
    <col min="3073" max="3075" width="0" style="110" hidden="1" customWidth="1"/>
    <col min="3076" max="3076" width="21.42578125" style="110" customWidth="1"/>
    <col min="3077" max="3077" width="7.28515625" style="110" customWidth="1"/>
    <col min="3078" max="3078" width="95.140625" style="110" customWidth="1"/>
    <col min="3079" max="3081" width="0" style="110" hidden="1" customWidth="1"/>
    <col min="3082" max="3082" width="7.5703125" style="110" customWidth="1"/>
    <col min="3083" max="3083" width="8.7109375" style="110" customWidth="1"/>
    <col min="3084" max="3084" width="5.7109375" style="110" customWidth="1"/>
    <col min="3085" max="3085" width="5.5703125" style="110" customWidth="1"/>
    <col min="3086" max="3086" width="16" style="110" customWidth="1"/>
    <col min="3087" max="3087" width="0" style="110" hidden="1" customWidth="1"/>
    <col min="3088" max="3088" width="6.140625" style="110" customWidth="1"/>
    <col min="3089" max="3089" width="1.7109375" style="110" customWidth="1"/>
    <col min="3090" max="3090" width="11.85546875" style="110" bestFit="1" customWidth="1"/>
    <col min="3091" max="3091" width="11.140625" style="110" bestFit="1" customWidth="1"/>
    <col min="3092" max="3092" width="7.85546875" style="110" bestFit="1" customWidth="1"/>
    <col min="3093" max="3093" width="11" style="110" bestFit="1" customWidth="1"/>
    <col min="3094" max="3094" width="1.140625" style="110" customWidth="1"/>
    <col min="3095" max="3327" width="6.85546875" style="110"/>
    <col min="3328" max="3328" width="6.7109375" style="110" customWidth="1"/>
    <col min="3329" max="3331" width="0" style="110" hidden="1" customWidth="1"/>
    <col min="3332" max="3332" width="21.42578125" style="110" customWidth="1"/>
    <col min="3333" max="3333" width="7.28515625" style="110" customWidth="1"/>
    <col min="3334" max="3334" width="95.140625" style="110" customWidth="1"/>
    <col min="3335" max="3337" width="0" style="110" hidden="1" customWidth="1"/>
    <col min="3338" max="3338" width="7.5703125" style="110" customWidth="1"/>
    <col min="3339" max="3339" width="8.7109375" style="110" customWidth="1"/>
    <col min="3340" max="3340" width="5.7109375" style="110" customWidth="1"/>
    <col min="3341" max="3341" width="5.5703125" style="110" customWidth="1"/>
    <col min="3342" max="3342" width="16" style="110" customWidth="1"/>
    <col min="3343" max="3343" width="0" style="110" hidden="1" customWidth="1"/>
    <col min="3344" max="3344" width="6.140625" style="110" customWidth="1"/>
    <col min="3345" max="3345" width="1.7109375" style="110" customWidth="1"/>
    <col min="3346" max="3346" width="11.85546875" style="110" bestFit="1" customWidth="1"/>
    <col min="3347" max="3347" width="11.140625" style="110" bestFit="1" customWidth="1"/>
    <col min="3348" max="3348" width="7.85546875" style="110" bestFit="1" customWidth="1"/>
    <col min="3349" max="3349" width="11" style="110" bestFit="1" customWidth="1"/>
    <col min="3350" max="3350" width="1.140625" style="110" customWidth="1"/>
    <col min="3351" max="3583" width="6.85546875" style="110"/>
    <col min="3584" max="3584" width="6.7109375" style="110" customWidth="1"/>
    <col min="3585" max="3587" width="0" style="110" hidden="1" customWidth="1"/>
    <col min="3588" max="3588" width="21.42578125" style="110" customWidth="1"/>
    <col min="3589" max="3589" width="7.28515625" style="110" customWidth="1"/>
    <col min="3590" max="3590" width="95.140625" style="110" customWidth="1"/>
    <col min="3591" max="3593" width="0" style="110" hidden="1" customWidth="1"/>
    <col min="3594" max="3594" width="7.5703125" style="110" customWidth="1"/>
    <col min="3595" max="3595" width="8.7109375" style="110" customWidth="1"/>
    <col min="3596" max="3596" width="5.7109375" style="110" customWidth="1"/>
    <col min="3597" max="3597" width="5.5703125" style="110" customWidth="1"/>
    <col min="3598" max="3598" width="16" style="110" customWidth="1"/>
    <col min="3599" max="3599" width="0" style="110" hidden="1" customWidth="1"/>
    <col min="3600" max="3600" width="6.140625" style="110" customWidth="1"/>
    <col min="3601" max="3601" width="1.7109375" style="110" customWidth="1"/>
    <col min="3602" max="3602" width="11.85546875" style="110" bestFit="1" customWidth="1"/>
    <col min="3603" max="3603" width="11.140625" style="110" bestFit="1" customWidth="1"/>
    <col min="3604" max="3604" width="7.85546875" style="110" bestFit="1" customWidth="1"/>
    <col min="3605" max="3605" width="11" style="110" bestFit="1" customWidth="1"/>
    <col min="3606" max="3606" width="1.140625" style="110" customWidth="1"/>
    <col min="3607" max="3839" width="6.85546875" style="110"/>
    <col min="3840" max="3840" width="6.7109375" style="110" customWidth="1"/>
    <col min="3841" max="3843" width="0" style="110" hidden="1" customWidth="1"/>
    <col min="3844" max="3844" width="21.42578125" style="110" customWidth="1"/>
    <col min="3845" max="3845" width="7.28515625" style="110" customWidth="1"/>
    <col min="3846" max="3846" width="95.140625" style="110" customWidth="1"/>
    <col min="3847" max="3849" width="0" style="110" hidden="1" customWidth="1"/>
    <col min="3850" max="3850" width="7.5703125" style="110" customWidth="1"/>
    <col min="3851" max="3851" width="8.7109375" style="110" customWidth="1"/>
    <col min="3852" max="3852" width="5.7109375" style="110" customWidth="1"/>
    <col min="3853" max="3853" width="5.5703125" style="110" customWidth="1"/>
    <col min="3854" max="3854" width="16" style="110" customWidth="1"/>
    <col min="3855" max="3855" width="0" style="110" hidden="1" customWidth="1"/>
    <col min="3856" max="3856" width="6.140625" style="110" customWidth="1"/>
    <col min="3857" max="3857" width="1.7109375" style="110" customWidth="1"/>
    <col min="3858" max="3858" width="11.85546875" style="110" bestFit="1" customWidth="1"/>
    <col min="3859" max="3859" width="11.140625" style="110" bestFit="1" customWidth="1"/>
    <col min="3860" max="3860" width="7.85546875" style="110" bestFit="1" customWidth="1"/>
    <col min="3861" max="3861" width="11" style="110" bestFit="1" customWidth="1"/>
    <col min="3862" max="3862" width="1.140625" style="110" customWidth="1"/>
    <col min="3863" max="4095" width="6.85546875" style="110"/>
    <col min="4096" max="4096" width="6.7109375" style="110" customWidth="1"/>
    <col min="4097" max="4099" width="0" style="110" hidden="1" customWidth="1"/>
    <col min="4100" max="4100" width="21.42578125" style="110" customWidth="1"/>
    <col min="4101" max="4101" width="7.28515625" style="110" customWidth="1"/>
    <col min="4102" max="4102" width="95.140625" style="110" customWidth="1"/>
    <col min="4103" max="4105" width="0" style="110" hidden="1" customWidth="1"/>
    <col min="4106" max="4106" width="7.5703125" style="110" customWidth="1"/>
    <col min="4107" max="4107" width="8.7109375" style="110" customWidth="1"/>
    <col min="4108" max="4108" width="5.7109375" style="110" customWidth="1"/>
    <col min="4109" max="4109" width="5.5703125" style="110" customWidth="1"/>
    <col min="4110" max="4110" width="16" style="110" customWidth="1"/>
    <col min="4111" max="4111" width="0" style="110" hidden="1" customWidth="1"/>
    <col min="4112" max="4112" width="6.140625" style="110" customWidth="1"/>
    <col min="4113" max="4113" width="1.7109375" style="110" customWidth="1"/>
    <col min="4114" max="4114" width="11.85546875" style="110" bestFit="1" customWidth="1"/>
    <col min="4115" max="4115" width="11.140625" style="110" bestFit="1" customWidth="1"/>
    <col min="4116" max="4116" width="7.85546875" style="110" bestFit="1" customWidth="1"/>
    <col min="4117" max="4117" width="11" style="110" bestFit="1" customWidth="1"/>
    <col min="4118" max="4118" width="1.140625" style="110" customWidth="1"/>
    <col min="4119" max="4351" width="6.85546875" style="110"/>
    <col min="4352" max="4352" width="6.7109375" style="110" customWidth="1"/>
    <col min="4353" max="4355" width="0" style="110" hidden="1" customWidth="1"/>
    <col min="4356" max="4356" width="21.42578125" style="110" customWidth="1"/>
    <col min="4357" max="4357" width="7.28515625" style="110" customWidth="1"/>
    <col min="4358" max="4358" width="95.140625" style="110" customWidth="1"/>
    <col min="4359" max="4361" width="0" style="110" hidden="1" customWidth="1"/>
    <col min="4362" max="4362" width="7.5703125" style="110" customWidth="1"/>
    <col min="4363" max="4363" width="8.7109375" style="110" customWidth="1"/>
    <col min="4364" max="4364" width="5.7109375" style="110" customWidth="1"/>
    <col min="4365" max="4365" width="5.5703125" style="110" customWidth="1"/>
    <col min="4366" max="4366" width="16" style="110" customWidth="1"/>
    <col min="4367" max="4367" width="0" style="110" hidden="1" customWidth="1"/>
    <col min="4368" max="4368" width="6.140625" style="110" customWidth="1"/>
    <col min="4369" max="4369" width="1.7109375" style="110" customWidth="1"/>
    <col min="4370" max="4370" width="11.85546875" style="110" bestFit="1" customWidth="1"/>
    <col min="4371" max="4371" width="11.140625" style="110" bestFit="1" customWidth="1"/>
    <col min="4372" max="4372" width="7.85546875" style="110" bestFit="1" customWidth="1"/>
    <col min="4373" max="4373" width="11" style="110" bestFit="1" customWidth="1"/>
    <col min="4374" max="4374" width="1.140625" style="110" customWidth="1"/>
    <col min="4375" max="4607" width="6.85546875" style="110"/>
    <col min="4608" max="4608" width="6.7109375" style="110" customWidth="1"/>
    <col min="4609" max="4611" width="0" style="110" hidden="1" customWidth="1"/>
    <col min="4612" max="4612" width="21.42578125" style="110" customWidth="1"/>
    <col min="4613" max="4613" width="7.28515625" style="110" customWidth="1"/>
    <col min="4614" max="4614" width="95.140625" style="110" customWidth="1"/>
    <col min="4615" max="4617" width="0" style="110" hidden="1" customWidth="1"/>
    <col min="4618" max="4618" width="7.5703125" style="110" customWidth="1"/>
    <col min="4619" max="4619" width="8.7109375" style="110" customWidth="1"/>
    <col min="4620" max="4620" width="5.7109375" style="110" customWidth="1"/>
    <col min="4621" max="4621" width="5.5703125" style="110" customWidth="1"/>
    <col min="4622" max="4622" width="16" style="110" customWidth="1"/>
    <col min="4623" max="4623" width="0" style="110" hidden="1" customWidth="1"/>
    <col min="4624" max="4624" width="6.140625" style="110" customWidth="1"/>
    <col min="4625" max="4625" width="1.7109375" style="110" customWidth="1"/>
    <col min="4626" max="4626" width="11.85546875" style="110" bestFit="1" customWidth="1"/>
    <col min="4627" max="4627" width="11.140625" style="110" bestFit="1" customWidth="1"/>
    <col min="4628" max="4628" width="7.85546875" style="110" bestFit="1" customWidth="1"/>
    <col min="4629" max="4629" width="11" style="110" bestFit="1" customWidth="1"/>
    <col min="4630" max="4630" width="1.140625" style="110" customWidth="1"/>
    <col min="4631" max="4863" width="6.85546875" style="110"/>
    <col min="4864" max="4864" width="6.7109375" style="110" customWidth="1"/>
    <col min="4865" max="4867" width="0" style="110" hidden="1" customWidth="1"/>
    <col min="4868" max="4868" width="21.42578125" style="110" customWidth="1"/>
    <col min="4869" max="4869" width="7.28515625" style="110" customWidth="1"/>
    <col min="4870" max="4870" width="95.140625" style="110" customWidth="1"/>
    <col min="4871" max="4873" width="0" style="110" hidden="1" customWidth="1"/>
    <col min="4874" max="4874" width="7.5703125" style="110" customWidth="1"/>
    <col min="4875" max="4875" width="8.7109375" style="110" customWidth="1"/>
    <col min="4876" max="4876" width="5.7109375" style="110" customWidth="1"/>
    <col min="4877" max="4877" width="5.5703125" style="110" customWidth="1"/>
    <col min="4878" max="4878" width="16" style="110" customWidth="1"/>
    <col min="4879" max="4879" width="0" style="110" hidden="1" customWidth="1"/>
    <col min="4880" max="4880" width="6.140625" style="110" customWidth="1"/>
    <col min="4881" max="4881" width="1.7109375" style="110" customWidth="1"/>
    <col min="4882" max="4882" width="11.85546875" style="110" bestFit="1" customWidth="1"/>
    <col min="4883" max="4883" width="11.140625" style="110" bestFit="1" customWidth="1"/>
    <col min="4884" max="4884" width="7.85546875" style="110" bestFit="1" customWidth="1"/>
    <col min="4885" max="4885" width="11" style="110" bestFit="1" customWidth="1"/>
    <col min="4886" max="4886" width="1.140625" style="110" customWidth="1"/>
    <col min="4887" max="5119" width="6.85546875" style="110"/>
    <col min="5120" max="5120" width="6.7109375" style="110" customWidth="1"/>
    <col min="5121" max="5123" width="0" style="110" hidden="1" customWidth="1"/>
    <col min="5124" max="5124" width="21.42578125" style="110" customWidth="1"/>
    <col min="5125" max="5125" width="7.28515625" style="110" customWidth="1"/>
    <col min="5126" max="5126" width="95.140625" style="110" customWidth="1"/>
    <col min="5127" max="5129" width="0" style="110" hidden="1" customWidth="1"/>
    <col min="5130" max="5130" width="7.5703125" style="110" customWidth="1"/>
    <col min="5131" max="5131" width="8.7109375" style="110" customWidth="1"/>
    <col min="5132" max="5132" width="5.7109375" style="110" customWidth="1"/>
    <col min="5133" max="5133" width="5.5703125" style="110" customWidth="1"/>
    <col min="5134" max="5134" width="16" style="110" customWidth="1"/>
    <col min="5135" max="5135" width="0" style="110" hidden="1" customWidth="1"/>
    <col min="5136" max="5136" width="6.140625" style="110" customWidth="1"/>
    <col min="5137" max="5137" width="1.7109375" style="110" customWidth="1"/>
    <col min="5138" max="5138" width="11.85546875" style="110" bestFit="1" customWidth="1"/>
    <col min="5139" max="5139" width="11.140625" style="110" bestFit="1" customWidth="1"/>
    <col min="5140" max="5140" width="7.85546875" style="110" bestFit="1" customWidth="1"/>
    <col min="5141" max="5141" width="11" style="110" bestFit="1" customWidth="1"/>
    <col min="5142" max="5142" width="1.140625" style="110" customWidth="1"/>
    <col min="5143" max="5375" width="6.85546875" style="110"/>
    <col min="5376" max="5376" width="6.7109375" style="110" customWidth="1"/>
    <col min="5377" max="5379" width="0" style="110" hidden="1" customWidth="1"/>
    <col min="5380" max="5380" width="21.42578125" style="110" customWidth="1"/>
    <col min="5381" max="5381" width="7.28515625" style="110" customWidth="1"/>
    <col min="5382" max="5382" width="95.140625" style="110" customWidth="1"/>
    <col min="5383" max="5385" width="0" style="110" hidden="1" customWidth="1"/>
    <col min="5386" max="5386" width="7.5703125" style="110" customWidth="1"/>
    <col min="5387" max="5387" width="8.7109375" style="110" customWidth="1"/>
    <col min="5388" max="5388" width="5.7109375" style="110" customWidth="1"/>
    <col min="5389" max="5389" width="5.5703125" style="110" customWidth="1"/>
    <col min="5390" max="5390" width="16" style="110" customWidth="1"/>
    <col min="5391" max="5391" width="0" style="110" hidden="1" customWidth="1"/>
    <col min="5392" max="5392" width="6.140625" style="110" customWidth="1"/>
    <col min="5393" max="5393" width="1.7109375" style="110" customWidth="1"/>
    <col min="5394" max="5394" width="11.85546875" style="110" bestFit="1" customWidth="1"/>
    <col min="5395" max="5395" width="11.140625" style="110" bestFit="1" customWidth="1"/>
    <col min="5396" max="5396" width="7.85546875" style="110" bestFit="1" customWidth="1"/>
    <col min="5397" max="5397" width="11" style="110" bestFit="1" customWidth="1"/>
    <col min="5398" max="5398" width="1.140625" style="110" customWidth="1"/>
    <col min="5399" max="5631" width="6.85546875" style="110"/>
    <col min="5632" max="5632" width="6.7109375" style="110" customWidth="1"/>
    <col min="5633" max="5635" width="0" style="110" hidden="1" customWidth="1"/>
    <col min="5636" max="5636" width="21.42578125" style="110" customWidth="1"/>
    <col min="5637" max="5637" width="7.28515625" style="110" customWidth="1"/>
    <col min="5638" max="5638" width="95.140625" style="110" customWidth="1"/>
    <col min="5639" max="5641" width="0" style="110" hidden="1" customWidth="1"/>
    <col min="5642" max="5642" width="7.5703125" style="110" customWidth="1"/>
    <col min="5643" max="5643" width="8.7109375" style="110" customWidth="1"/>
    <col min="5644" max="5644" width="5.7109375" style="110" customWidth="1"/>
    <col min="5645" max="5645" width="5.5703125" style="110" customWidth="1"/>
    <col min="5646" max="5646" width="16" style="110" customWidth="1"/>
    <col min="5647" max="5647" width="0" style="110" hidden="1" customWidth="1"/>
    <col min="5648" max="5648" width="6.140625" style="110" customWidth="1"/>
    <col min="5649" max="5649" width="1.7109375" style="110" customWidth="1"/>
    <col min="5650" max="5650" width="11.85546875" style="110" bestFit="1" customWidth="1"/>
    <col min="5651" max="5651" width="11.140625" style="110" bestFit="1" customWidth="1"/>
    <col min="5652" max="5652" width="7.85546875" style="110" bestFit="1" customWidth="1"/>
    <col min="5653" max="5653" width="11" style="110" bestFit="1" customWidth="1"/>
    <col min="5654" max="5654" width="1.140625" style="110" customWidth="1"/>
    <col min="5655" max="5887" width="6.85546875" style="110"/>
    <col min="5888" max="5888" width="6.7109375" style="110" customWidth="1"/>
    <col min="5889" max="5891" width="0" style="110" hidden="1" customWidth="1"/>
    <col min="5892" max="5892" width="21.42578125" style="110" customWidth="1"/>
    <col min="5893" max="5893" width="7.28515625" style="110" customWidth="1"/>
    <col min="5894" max="5894" width="95.140625" style="110" customWidth="1"/>
    <col min="5895" max="5897" width="0" style="110" hidden="1" customWidth="1"/>
    <col min="5898" max="5898" width="7.5703125" style="110" customWidth="1"/>
    <col min="5899" max="5899" width="8.7109375" style="110" customWidth="1"/>
    <col min="5900" max="5900" width="5.7109375" style="110" customWidth="1"/>
    <col min="5901" max="5901" width="5.5703125" style="110" customWidth="1"/>
    <col min="5902" max="5902" width="16" style="110" customWidth="1"/>
    <col min="5903" max="5903" width="0" style="110" hidden="1" customWidth="1"/>
    <col min="5904" max="5904" width="6.140625" style="110" customWidth="1"/>
    <col min="5905" max="5905" width="1.7109375" style="110" customWidth="1"/>
    <col min="5906" max="5906" width="11.85546875" style="110" bestFit="1" customWidth="1"/>
    <col min="5907" max="5907" width="11.140625" style="110" bestFit="1" customWidth="1"/>
    <col min="5908" max="5908" width="7.85546875" style="110" bestFit="1" customWidth="1"/>
    <col min="5909" max="5909" width="11" style="110" bestFit="1" customWidth="1"/>
    <col min="5910" max="5910" width="1.140625" style="110" customWidth="1"/>
    <col min="5911" max="6143" width="6.85546875" style="110"/>
    <col min="6144" max="6144" width="6.7109375" style="110" customWidth="1"/>
    <col min="6145" max="6147" width="0" style="110" hidden="1" customWidth="1"/>
    <col min="6148" max="6148" width="21.42578125" style="110" customWidth="1"/>
    <col min="6149" max="6149" width="7.28515625" style="110" customWidth="1"/>
    <col min="6150" max="6150" width="95.140625" style="110" customWidth="1"/>
    <col min="6151" max="6153" width="0" style="110" hidden="1" customWidth="1"/>
    <col min="6154" max="6154" width="7.5703125" style="110" customWidth="1"/>
    <col min="6155" max="6155" width="8.7109375" style="110" customWidth="1"/>
    <col min="6156" max="6156" width="5.7109375" style="110" customWidth="1"/>
    <col min="6157" max="6157" width="5.5703125" style="110" customWidth="1"/>
    <col min="6158" max="6158" width="16" style="110" customWidth="1"/>
    <col min="6159" max="6159" width="0" style="110" hidden="1" customWidth="1"/>
    <col min="6160" max="6160" width="6.140625" style="110" customWidth="1"/>
    <col min="6161" max="6161" width="1.7109375" style="110" customWidth="1"/>
    <col min="6162" max="6162" width="11.85546875" style="110" bestFit="1" customWidth="1"/>
    <col min="6163" max="6163" width="11.140625" style="110" bestFit="1" customWidth="1"/>
    <col min="6164" max="6164" width="7.85546875" style="110" bestFit="1" customWidth="1"/>
    <col min="6165" max="6165" width="11" style="110" bestFit="1" customWidth="1"/>
    <col min="6166" max="6166" width="1.140625" style="110" customWidth="1"/>
    <col min="6167" max="6399" width="6.85546875" style="110"/>
    <col min="6400" max="6400" width="6.7109375" style="110" customWidth="1"/>
    <col min="6401" max="6403" width="0" style="110" hidden="1" customWidth="1"/>
    <col min="6404" max="6404" width="21.42578125" style="110" customWidth="1"/>
    <col min="6405" max="6405" width="7.28515625" style="110" customWidth="1"/>
    <col min="6406" max="6406" width="95.140625" style="110" customWidth="1"/>
    <col min="6407" max="6409" width="0" style="110" hidden="1" customWidth="1"/>
    <col min="6410" max="6410" width="7.5703125" style="110" customWidth="1"/>
    <col min="6411" max="6411" width="8.7109375" style="110" customWidth="1"/>
    <col min="6412" max="6412" width="5.7109375" style="110" customWidth="1"/>
    <col min="6413" max="6413" width="5.5703125" style="110" customWidth="1"/>
    <col min="6414" max="6414" width="16" style="110" customWidth="1"/>
    <col min="6415" max="6415" width="0" style="110" hidden="1" customWidth="1"/>
    <col min="6416" max="6416" width="6.140625" style="110" customWidth="1"/>
    <col min="6417" max="6417" width="1.7109375" style="110" customWidth="1"/>
    <col min="6418" max="6418" width="11.85546875" style="110" bestFit="1" customWidth="1"/>
    <col min="6419" max="6419" width="11.140625" style="110" bestFit="1" customWidth="1"/>
    <col min="6420" max="6420" width="7.85546875" style="110" bestFit="1" customWidth="1"/>
    <col min="6421" max="6421" width="11" style="110" bestFit="1" customWidth="1"/>
    <col min="6422" max="6422" width="1.140625" style="110" customWidth="1"/>
    <col min="6423" max="6655" width="6.85546875" style="110"/>
    <col min="6656" max="6656" width="6.7109375" style="110" customWidth="1"/>
    <col min="6657" max="6659" width="0" style="110" hidden="1" customWidth="1"/>
    <col min="6660" max="6660" width="21.42578125" style="110" customWidth="1"/>
    <col min="6661" max="6661" width="7.28515625" style="110" customWidth="1"/>
    <col min="6662" max="6662" width="95.140625" style="110" customWidth="1"/>
    <col min="6663" max="6665" width="0" style="110" hidden="1" customWidth="1"/>
    <col min="6666" max="6666" width="7.5703125" style="110" customWidth="1"/>
    <col min="6667" max="6667" width="8.7109375" style="110" customWidth="1"/>
    <col min="6668" max="6668" width="5.7109375" style="110" customWidth="1"/>
    <col min="6669" max="6669" width="5.5703125" style="110" customWidth="1"/>
    <col min="6670" max="6670" width="16" style="110" customWidth="1"/>
    <col min="6671" max="6671" width="0" style="110" hidden="1" customWidth="1"/>
    <col min="6672" max="6672" width="6.140625" style="110" customWidth="1"/>
    <col min="6673" max="6673" width="1.7109375" style="110" customWidth="1"/>
    <col min="6674" max="6674" width="11.85546875" style="110" bestFit="1" customWidth="1"/>
    <col min="6675" max="6675" width="11.140625" style="110" bestFit="1" customWidth="1"/>
    <col min="6676" max="6676" width="7.85546875" style="110" bestFit="1" customWidth="1"/>
    <col min="6677" max="6677" width="11" style="110" bestFit="1" customWidth="1"/>
    <col min="6678" max="6678" width="1.140625" style="110" customWidth="1"/>
    <col min="6679" max="6911" width="6.85546875" style="110"/>
    <col min="6912" max="6912" width="6.7109375" style="110" customWidth="1"/>
    <col min="6913" max="6915" width="0" style="110" hidden="1" customWidth="1"/>
    <col min="6916" max="6916" width="21.42578125" style="110" customWidth="1"/>
    <col min="6917" max="6917" width="7.28515625" style="110" customWidth="1"/>
    <col min="6918" max="6918" width="95.140625" style="110" customWidth="1"/>
    <col min="6919" max="6921" width="0" style="110" hidden="1" customWidth="1"/>
    <col min="6922" max="6922" width="7.5703125" style="110" customWidth="1"/>
    <col min="6923" max="6923" width="8.7109375" style="110" customWidth="1"/>
    <col min="6924" max="6924" width="5.7109375" style="110" customWidth="1"/>
    <col min="6925" max="6925" width="5.5703125" style="110" customWidth="1"/>
    <col min="6926" max="6926" width="16" style="110" customWidth="1"/>
    <col min="6927" max="6927" width="0" style="110" hidden="1" customWidth="1"/>
    <col min="6928" max="6928" width="6.140625" style="110" customWidth="1"/>
    <col min="6929" max="6929" width="1.7109375" style="110" customWidth="1"/>
    <col min="6930" max="6930" width="11.85546875" style="110" bestFit="1" customWidth="1"/>
    <col min="6931" max="6931" width="11.140625" style="110" bestFit="1" customWidth="1"/>
    <col min="6932" max="6932" width="7.85546875" style="110" bestFit="1" customWidth="1"/>
    <col min="6933" max="6933" width="11" style="110" bestFit="1" customWidth="1"/>
    <col min="6934" max="6934" width="1.140625" style="110" customWidth="1"/>
    <col min="6935" max="7167" width="6.85546875" style="110"/>
    <col min="7168" max="7168" width="6.7109375" style="110" customWidth="1"/>
    <col min="7169" max="7171" width="0" style="110" hidden="1" customWidth="1"/>
    <col min="7172" max="7172" width="21.42578125" style="110" customWidth="1"/>
    <col min="7173" max="7173" width="7.28515625" style="110" customWidth="1"/>
    <col min="7174" max="7174" width="95.140625" style="110" customWidth="1"/>
    <col min="7175" max="7177" width="0" style="110" hidden="1" customWidth="1"/>
    <col min="7178" max="7178" width="7.5703125" style="110" customWidth="1"/>
    <col min="7179" max="7179" width="8.7109375" style="110" customWidth="1"/>
    <col min="7180" max="7180" width="5.7109375" style="110" customWidth="1"/>
    <col min="7181" max="7181" width="5.5703125" style="110" customWidth="1"/>
    <col min="7182" max="7182" width="16" style="110" customWidth="1"/>
    <col min="7183" max="7183" width="0" style="110" hidden="1" customWidth="1"/>
    <col min="7184" max="7184" width="6.140625" style="110" customWidth="1"/>
    <col min="7185" max="7185" width="1.7109375" style="110" customWidth="1"/>
    <col min="7186" max="7186" width="11.85546875" style="110" bestFit="1" customWidth="1"/>
    <col min="7187" max="7187" width="11.140625" style="110" bestFit="1" customWidth="1"/>
    <col min="7188" max="7188" width="7.85546875" style="110" bestFit="1" customWidth="1"/>
    <col min="7189" max="7189" width="11" style="110" bestFit="1" customWidth="1"/>
    <col min="7190" max="7190" width="1.140625" style="110" customWidth="1"/>
    <col min="7191" max="7423" width="6.85546875" style="110"/>
    <col min="7424" max="7424" width="6.7109375" style="110" customWidth="1"/>
    <col min="7425" max="7427" width="0" style="110" hidden="1" customWidth="1"/>
    <col min="7428" max="7428" width="21.42578125" style="110" customWidth="1"/>
    <col min="7429" max="7429" width="7.28515625" style="110" customWidth="1"/>
    <col min="7430" max="7430" width="95.140625" style="110" customWidth="1"/>
    <col min="7431" max="7433" width="0" style="110" hidden="1" customWidth="1"/>
    <col min="7434" max="7434" width="7.5703125" style="110" customWidth="1"/>
    <col min="7435" max="7435" width="8.7109375" style="110" customWidth="1"/>
    <col min="7436" max="7436" width="5.7109375" style="110" customWidth="1"/>
    <col min="7437" max="7437" width="5.5703125" style="110" customWidth="1"/>
    <col min="7438" max="7438" width="16" style="110" customWidth="1"/>
    <col min="7439" max="7439" width="0" style="110" hidden="1" customWidth="1"/>
    <col min="7440" max="7440" width="6.140625" style="110" customWidth="1"/>
    <col min="7441" max="7441" width="1.7109375" style="110" customWidth="1"/>
    <col min="7442" max="7442" width="11.85546875" style="110" bestFit="1" customWidth="1"/>
    <col min="7443" max="7443" width="11.140625" style="110" bestFit="1" customWidth="1"/>
    <col min="7444" max="7444" width="7.85546875" style="110" bestFit="1" customWidth="1"/>
    <col min="7445" max="7445" width="11" style="110" bestFit="1" customWidth="1"/>
    <col min="7446" max="7446" width="1.140625" style="110" customWidth="1"/>
    <col min="7447" max="7679" width="6.85546875" style="110"/>
    <col min="7680" max="7680" width="6.7109375" style="110" customWidth="1"/>
    <col min="7681" max="7683" width="0" style="110" hidden="1" customWidth="1"/>
    <col min="7684" max="7684" width="21.42578125" style="110" customWidth="1"/>
    <col min="7685" max="7685" width="7.28515625" style="110" customWidth="1"/>
    <col min="7686" max="7686" width="95.140625" style="110" customWidth="1"/>
    <col min="7687" max="7689" width="0" style="110" hidden="1" customWidth="1"/>
    <col min="7690" max="7690" width="7.5703125" style="110" customWidth="1"/>
    <col min="7691" max="7691" width="8.7109375" style="110" customWidth="1"/>
    <col min="7692" max="7692" width="5.7109375" style="110" customWidth="1"/>
    <col min="7693" max="7693" width="5.5703125" style="110" customWidth="1"/>
    <col min="7694" max="7694" width="16" style="110" customWidth="1"/>
    <col min="7695" max="7695" width="0" style="110" hidden="1" customWidth="1"/>
    <col min="7696" max="7696" width="6.140625" style="110" customWidth="1"/>
    <col min="7697" max="7697" width="1.7109375" style="110" customWidth="1"/>
    <col min="7698" max="7698" width="11.85546875" style="110" bestFit="1" customWidth="1"/>
    <col min="7699" max="7699" width="11.140625" style="110" bestFit="1" customWidth="1"/>
    <col min="7700" max="7700" width="7.85546875" style="110" bestFit="1" customWidth="1"/>
    <col min="7701" max="7701" width="11" style="110" bestFit="1" customWidth="1"/>
    <col min="7702" max="7702" width="1.140625" style="110" customWidth="1"/>
    <col min="7703" max="7935" width="6.85546875" style="110"/>
    <col min="7936" max="7936" width="6.7109375" style="110" customWidth="1"/>
    <col min="7937" max="7939" width="0" style="110" hidden="1" customWidth="1"/>
    <col min="7940" max="7940" width="21.42578125" style="110" customWidth="1"/>
    <col min="7941" max="7941" width="7.28515625" style="110" customWidth="1"/>
    <col min="7942" max="7942" width="95.140625" style="110" customWidth="1"/>
    <col min="7943" max="7945" width="0" style="110" hidden="1" customWidth="1"/>
    <col min="7946" max="7946" width="7.5703125" style="110" customWidth="1"/>
    <col min="7947" max="7947" width="8.7109375" style="110" customWidth="1"/>
    <col min="7948" max="7948" width="5.7109375" style="110" customWidth="1"/>
    <col min="7949" max="7949" width="5.5703125" style="110" customWidth="1"/>
    <col min="7950" max="7950" width="16" style="110" customWidth="1"/>
    <col min="7951" max="7951" width="0" style="110" hidden="1" customWidth="1"/>
    <col min="7952" max="7952" width="6.140625" style="110" customWidth="1"/>
    <col min="7953" max="7953" width="1.7109375" style="110" customWidth="1"/>
    <col min="7954" max="7954" width="11.85546875" style="110" bestFit="1" customWidth="1"/>
    <col min="7955" max="7955" width="11.140625" style="110" bestFit="1" customWidth="1"/>
    <col min="7956" max="7956" width="7.85546875" style="110" bestFit="1" customWidth="1"/>
    <col min="7957" max="7957" width="11" style="110" bestFit="1" customWidth="1"/>
    <col min="7958" max="7958" width="1.140625" style="110" customWidth="1"/>
    <col min="7959" max="8191" width="6.85546875" style="110"/>
    <col min="8192" max="8192" width="6.7109375" style="110" customWidth="1"/>
    <col min="8193" max="8195" width="0" style="110" hidden="1" customWidth="1"/>
    <col min="8196" max="8196" width="21.42578125" style="110" customWidth="1"/>
    <col min="8197" max="8197" width="7.28515625" style="110" customWidth="1"/>
    <col min="8198" max="8198" width="95.140625" style="110" customWidth="1"/>
    <col min="8199" max="8201" width="0" style="110" hidden="1" customWidth="1"/>
    <col min="8202" max="8202" width="7.5703125" style="110" customWidth="1"/>
    <col min="8203" max="8203" width="8.7109375" style="110" customWidth="1"/>
    <col min="8204" max="8204" width="5.7109375" style="110" customWidth="1"/>
    <col min="8205" max="8205" width="5.5703125" style="110" customWidth="1"/>
    <col min="8206" max="8206" width="16" style="110" customWidth="1"/>
    <col min="8207" max="8207" width="0" style="110" hidden="1" customWidth="1"/>
    <col min="8208" max="8208" width="6.140625" style="110" customWidth="1"/>
    <col min="8209" max="8209" width="1.7109375" style="110" customWidth="1"/>
    <col min="8210" max="8210" width="11.85546875" style="110" bestFit="1" customWidth="1"/>
    <col min="8211" max="8211" width="11.140625" style="110" bestFit="1" customWidth="1"/>
    <col min="8212" max="8212" width="7.85546875" style="110" bestFit="1" customWidth="1"/>
    <col min="8213" max="8213" width="11" style="110" bestFit="1" customWidth="1"/>
    <col min="8214" max="8214" width="1.140625" style="110" customWidth="1"/>
    <col min="8215" max="8447" width="6.85546875" style="110"/>
    <col min="8448" max="8448" width="6.7109375" style="110" customWidth="1"/>
    <col min="8449" max="8451" width="0" style="110" hidden="1" customWidth="1"/>
    <col min="8452" max="8452" width="21.42578125" style="110" customWidth="1"/>
    <col min="8453" max="8453" width="7.28515625" style="110" customWidth="1"/>
    <col min="8454" max="8454" width="95.140625" style="110" customWidth="1"/>
    <col min="8455" max="8457" width="0" style="110" hidden="1" customWidth="1"/>
    <col min="8458" max="8458" width="7.5703125" style="110" customWidth="1"/>
    <col min="8459" max="8459" width="8.7109375" style="110" customWidth="1"/>
    <col min="8460" max="8460" width="5.7109375" style="110" customWidth="1"/>
    <col min="8461" max="8461" width="5.5703125" style="110" customWidth="1"/>
    <col min="8462" max="8462" width="16" style="110" customWidth="1"/>
    <col min="8463" max="8463" width="0" style="110" hidden="1" customWidth="1"/>
    <col min="8464" max="8464" width="6.140625" style="110" customWidth="1"/>
    <col min="8465" max="8465" width="1.7109375" style="110" customWidth="1"/>
    <col min="8466" max="8466" width="11.85546875" style="110" bestFit="1" customWidth="1"/>
    <col min="8467" max="8467" width="11.140625" style="110" bestFit="1" customWidth="1"/>
    <col min="8468" max="8468" width="7.85546875" style="110" bestFit="1" customWidth="1"/>
    <col min="8469" max="8469" width="11" style="110" bestFit="1" customWidth="1"/>
    <col min="8470" max="8470" width="1.140625" style="110" customWidth="1"/>
    <col min="8471" max="8703" width="6.85546875" style="110"/>
    <col min="8704" max="8704" width="6.7109375" style="110" customWidth="1"/>
    <col min="8705" max="8707" width="0" style="110" hidden="1" customWidth="1"/>
    <col min="8708" max="8708" width="21.42578125" style="110" customWidth="1"/>
    <col min="8709" max="8709" width="7.28515625" style="110" customWidth="1"/>
    <col min="8710" max="8710" width="95.140625" style="110" customWidth="1"/>
    <col min="8711" max="8713" width="0" style="110" hidden="1" customWidth="1"/>
    <col min="8714" max="8714" width="7.5703125" style="110" customWidth="1"/>
    <col min="8715" max="8715" width="8.7109375" style="110" customWidth="1"/>
    <col min="8716" max="8716" width="5.7109375" style="110" customWidth="1"/>
    <col min="8717" max="8717" width="5.5703125" style="110" customWidth="1"/>
    <col min="8718" max="8718" width="16" style="110" customWidth="1"/>
    <col min="8719" max="8719" width="0" style="110" hidden="1" customWidth="1"/>
    <col min="8720" max="8720" width="6.140625" style="110" customWidth="1"/>
    <col min="8721" max="8721" width="1.7109375" style="110" customWidth="1"/>
    <col min="8722" max="8722" width="11.85546875" style="110" bestFit="1" customWidth="1"/>
    <col min="8723" max="8723" width="11.140625" style="110" bestFit="1" customWidth="1"/>
    <col min="8724" max="8724" width="7.85546875" style="110" bestFit="1" customWidth="1"/>
    <col min="8725" max="8725" width="11" style="110" bestFit="1" customWidth="1"/>
    <col min="8726" max="8726" width="1.140625" style="110" customWidth="1"/>
    <col min="8727" max="8959" width="6.85546875" style="110"/>
    <col min="8960" max="8960" width="6.7109375" style="110" customWidth="1"/>
    <col min="8961" max="8963" width="0" style="110" hidden="1" customWidth="1"/>
    <col min="8964" max="8964" width="21.42578125" style="110" customWidth="1"/>
    <col min="8965" max="8965" width="7.28515625" style="110" customWidth="1"/>
    <col min="8966" max="8966" width="95.140625" style="110" customWidth="1"/>
    <col min="8967" max="8969" width="0" style="110" hidden="1" customWidth="1"/>
    <col min="8970" max="8970" width="7.5703125" style="110" customWidth="1"/>
    <col min="8971" max="8971" width="8.7109375" style="110" customWidth="1"/>
    <col min="8972" max="8972" width="5.7109375" style="110" customWidth="1"/>
    <col min="8973" max="8973" width="5.5703125" style="110" customWidth="1"/>
    <col min="8974" max="8974" width="16" style="110" customWidth="1"/>
    <col min="8975" max="8975" width="0" style="110" hidden="1" customWidth="1"/>
    <col min="8976" max="8976" width="6.140625" style="110" customWidth="1"/>
    <col min="8977" max="8977" width="1.7109375" style="110" customWidth="1"/>
    <col min="8978" max="8978" width="11.85546875" style="110" bestFit="1" customWidth="1"/>
    <col min="8979" max="8979" width="11.140625" style="110" bestFit="1" customWidth="1"/>
    <col min="8980" max="8980" width="7.85546875" style="110" bestFit="1" customWidth="1"/>
    <col min="8981" max="8981" width="11" style="110" bestFit="1" customWidth="1"/>
    <col min="8982" max="8982" width="1.140625" style="110" customWidth="1"/>
    <col min="8983" max="9215" width="6.85546875" style="110"/>
    <col min="9216" max="9216" width="6.7109375" style="110" customWidth="1"/>
    <col min="9217" max="9219" width="0" style="110" hidden="1" customWidth="1"/>
    <col min="9220" max="9220" width="21.42578125" style="110" customWidth="1"/>
    <col min="9221" max="9221" width="7.28515625" style="110" customWidth="1"/>
    <col min="9222" max="9222" width="95.140625" style="110" customWidth="1"/>
    <col min="9223" max="9225" width="0" style="110" hidden="1" customWidth="1"/>
    <col min="9226" max="9226" width="7.5703125" style="110" customWidth="1"/>
    <col min="9227" max="9227" width="8.7109375" style="110" customWidth="1"/>
    <col min="9228" max="9228" width="5.7109375" style="110" customWidth="1"/>
    <col min="9229" max="9229" width="5.5703125" style="110" customWidth="1"/>
    <col min="9230" max="9230" width="16" style="110" customWidth="1"/>
    <col min="9231" max="9231" width="0" style="110" hidden="1" customWidth="1"/>
    <col min="9232" max="9232" width="6.140625" style="110" customWidth="1"/>
    <col min="9233" max="9233" width="1.7109375" style="110" customWidth="1"/>
    <col min="9234" max="9234" width="11.85546875" style="110" bestFit="1" customWidth="1"/>
    <col min="9235" max="9235" width="11.140625" style="110" bestFit="1" customWidth="1"/>
    <col min="9236" max="9236" width="7.85546875" style="110" bestFit="1" customWidth="1"/>
    <col min="9237" max="9237" width="11" style="110" bestFit="1" customWidth="1"/>
    <col min="9238" max="9238" width="1.140625" style="110" customWidth="1"/>
    <col min="9239" max="9471" width="6.85546875" style="110"/>
    <col min="9472" max="9472" width="6.7109375" style="110" customWidth="1"/>
    <col min="9473" max="9475" width="0" style="110" hidden="1" customWidth="1"/>
    <col min="9476" max="9476" width="21.42578125" style="110" customWidth="1"/>
    <col min="9477" max="9477" width="7.28515625" style="110" customWidth="1"/>
    <col min="9478" max="9478" width="95.140625" style="110" customWidth="1"/>
    <col min="9479" max="9481" width="0" style="110" hidden="1" customWidth="1"/>
    <col min="9482" max="9482" width="7.5703125" style="110" customWidth="1"/>
    <col min="9483" max="9483" width="8.7109375" style="110" customWidth="1"/>
    <col min="9484" max="9484" width="5.7109375" style="110" customWidth="1"/>
    <col min="9485" max="9485" width="5.5703125" style="110" customWidth="1"/>
    <col min="9486" max="9486" width="16" style="110" customWidth="1"/>
    <col min="9487" max="9487" width="0" style="110" hidden="1" customWidth="1"/>
    <col min="9488" max="9488" width="6.140625" style="110" customWidth="1"/>
    <col min="9489" max="9489" width="1.7109375" style="110" customWidth="1"/>
    <col min="9490" max="9490" width="11.85546875" style="110" bestFit="1" customWidth="1"/>
    <col min="9491" max="9491" width="11.140625" style="110" bestFit="1" customWidth="1"/>
    <col min="9492" max="9492" width="7.85546875" style="110" bestFit="1" customWidth="1"/>
    <col min="9493" max="9493" width="11" style="110" bestFit="1" customWidth="1"/>
    <col min="9494" max="9494" width="1.140625" style="110" customWidth="1"/>
    <col min="9495" max="9727" width="6.85546875" style="110"/>
    <col min="9728" max="9728" width="6.7109375" style="110" customWidth="1"/>
    <col min="9729" max="9731" width="0" style="110" hidden="1" customWidth="1"/>
    <col min="9732" max="9732" width="21.42578125" style="110" customWidth="1"/>
    <col min="9733" max="9733" width="7.28515625" style="110" customWidth="1"/>
    <col min="9734" max="9734" width="95.140625" style="110" customWidth="1"/>
    <col min="9735" max="9737" width="0" style="110" hidden="1" customWidth="1"/>
    <col min="9738" max="9738" width="7.5703125" style="110" customWidth="1"/>
    <col min="9739" max="9739" width="8.7109375" style="110" customWidth="1"/>
    <col min="9740" max="9740" width="5.7109375" style="110" customWidth="1"/>
    <col min="9741" max="9741" width="5.5703125" style="110" customWidth="1"/>
    <col min="9742" max="9742" width="16" style="110" customWidth="1"/>
    <col min="9743" max="9743" width="0" style="110" hidden="1" customWidth="1"/>
    <col min="9744" max="9744" width="6.140625" style="110" customWidth="1"/>
    <col min="9745" max="9745" width="1.7109375" style="110" customWidth="1"/>
    <col min="9746" max="9746" width="11.85546875" style="110" bestFit="1" customWidth="1"/>
    <col min="9747" max="9747" width="11.140625" style="110" bestFit="1" customWidth="1"/>
    <col min="9748" max="9748" width="7.85546875" style="110" bestFit="1" customWidth="1"/>
    <col min="9749" max="9749" width="11" style="110" bestFit="1" customWidth="1"/>
    <col min="9750" max="9750" width="1.140625" style="110" customWidth="1"/>
    <col min="9751" max="9983" width="6.85546875" style="110"/>
    <col min="9984" max="9984" width="6.7109375" style="110" customWidth="1"/>
    <col min="9985" max="9987" width="0" style="110" hidden="1" customWidth="1"/>
    <col min="9988" max="9988" width="21.42578125" style="110" customWidth="1"/>
    <col min="9989" max="9989" width="7.28515625" style="110" customWidth="1"/>
    <col min="9990" max="9990" width="95.140625" style="110" customWidth="1"/>
    <col min="9991" max="9993" width="0" style="110" hidden="1" customWidth="1"/>
    <col min="9994" max="9994" width="7.5703125" style="110" customWidth="1"/>
    <col min="9995" max="9995" width="8.7109375" style="110" customWidth="1"/>
    <col min="9996" max="9996" width="5.7109375" style="110" customWidth="1"/>
    <col min="9997" max="9997" width="5.5703125" style="110" customWidth="1"/>
    <col min="9998" max="9998" width="16" style="110" customWidth="1"/>
    <col min="9999" max="9999" width="0" style="110" hidden="1" customWidth="1"/>
    <col min="10000" max="10000" width="6.140625" style="110" customWidth="1"/>
    <col min="10001" max="10001" width="1.7109375" style="110" customWidth="1"/>
    <col min="10002" max="10002" width="11.85546875" style="110" bestFit="1" customWidth="1"/>
    <col min="10003" max="10003" width="11.140625" style="110" bestFit="1" customWidth="1"/>
    <col min="10004" max="10004" width="7.85546875" style="110" bestFit="1" customWidth="1"/>
    <col min="10005" max="10005" width="11" style="110" bestFit="1" customWidth="1"/>
    <col min="10006" max="10006" width="1.140625" style="110" customWidth="1"/>
    <col min="10007" max="10239" width="6.85546875" style="110"/>
    <col min="10240" max="10240" width="6.7109375" style="110" customWidth="1"/>
    <col min="10241" max="10243" width="0" style="110" hidden="1" customWidth="1"/>
    <col min="10244" max="10244" width="21.42578125" style="110" customWidth="1"/>
    <col min="10245" max="10245" width="7.28515625" style="110" customWidth="1"/>
    <col min="10246" max="10246" width="95.140625" style="110" customWidth="1"/>
    <col min="10247" max="10249" width="0" style="110" hidden="1" customWidth="1"/>
    <col min="10250" max="10250" width="7.5703125" style="110" customWidth="1"/>
    <col min="10251" max="10251" width="8.7109375" style="110" customWidth="1"/>
    <col min="10252" max="10252" width="5.7109375" style="110" customWidth="1"/>
    <col min="10253" max="10253" width="5.5703125" style="110" customWidth="1"/>
    <col min="10254" max="10254" width="16" style="110" customWidth="1"/>
    <col min="10255" max="10255" width="0" style="110" hidden="1" customWidth="1"/>
    <col min="10256" max="10256" width="6.140625" style="110" customWidth="1"/>
    <col min="10257" max="10257" width="1.7109375" style="110" customWidth="1"/>
    <col min="10258" max="10258" width="11.85546875" style="110" bestFit="1" customWidth="1"/>
    <col min="10259" max="10259" width="11.140625" style="110" bestFit="1" customWidth="1"/>
    <col min="10260" max="10260" width="7.85546875" style="110" bestFit="1" customWidth="1"/>
    <col min="10261" max="10261" width="11" style="110" bestFit="1" customWidth="1"/>
    <col min="10262" max="10262" width="1.140625" style="110" customWidth="1"/>
    <col min="10263" max="10495" width="6.85546875" style="110"/>
    <col min="10496" max="10496" width="6.7109375" style="110" customWidth="1"/>
    <col min="10497" max="10499" width="0" style="110" hidden="1" customWidth="1"/>
    <col min="10500" max="10500" width="21.42578125" style="110" customWidth="1"/>
    <col min="10501" max="10501" width="7.28515625" style="110" customWidth="1"/>
    <col min="10502" max="10502" width="95.140625" style="110" customWidth="1"/>
    <col min="10503" max="10505" width="0" style="110" hidden="1" customWidth="1"/>
    <col min="10506" max="10506" width="7.5703125" style="110" customWidth="1"/>
    <col min="10507" max="10507" width="8.7109375" style="110" customWidth="1"/>
    <col min="10508" max="10508" width="5.7109375" style="110" customWidth="1"/>
    <col min="10509" max="10509" width="5.5703125" style="110" customWidth="1"/>
    <col min="10510" max="10510" width="16" style="110" customWidth="1"/>
    <col min="10511" max="10511" width="0" style="110" hidden="1" customWidth="1"/>
    <col min="10512" max="10512" width="6.140625" style="110" customWidth="1"/>
    <col min="10513" max="10513" width="1.7109375" style="110" customWidth="1"/>
    <col min="10514" max="10514" width="11.85546875" style="110" bestFit="1" customWidth="1"/>
    <col min="10515" max="10515" width="11.140625" style="110" bestFit="1" customWidth="1"/>
    <col min="10516" max="10516" width="7.85546875" style="110" bestFit="1" customWidth="1"/>
    <col min="10517" max="10517" width="11" style="110" bestFit="1" customWidth="1"/>
    <col min="10518" max="10518" width="1.140625" style="110" customWidth="1"/>
    <col min="10519" max="10751" width="6.85546875" style="110"/>
    <col min="10752" max="10752" width="6.7109375" style="110" customWidth="1"/>
    <col min="10753" max="10755" width="0" style="110" hidden="1" customWidth="1"/>
    <col min="10756" max="10756" width="21.42578125" style="110" customWidth="1"/>
    <col min="10757" max="10757" width="7.28515625" style="110" customWidth="1"/>
    <col min="10758" max="10758" width="95.140625" style="110" customWidth="1"/>
    <col min="10759" max="10761" width="0" style="110" hidden="1" customWidth="1"/>
    <col min="10762" max="10762" width="7.5703125" style="110" customWidth="1"/>
    <col min="10763" max="10763" width="8.7109375" style="110" customWidth="1"/>
    <col min="10764" max="10764" width="5.7109375" style="110" customWidth="1"/>
    <col min="10765" max="10765" width="5.5703125" style="110" customWidth="1"/>
    <col min="10766" max="10766" width="16" style="110" customWidth="1"/>
    <col min="10767" max="10767" width="0" style="110" hidden="1" customWidth="1"/>
    <col min="10768" max="10768" width="6.140625" style="110" customWidth="1"/>
    <col min="10769" max="10769" width="1.7109375" style="110" customWidth="1"/>
    <col min="10770" max="10770" width="11.85546875" style="110" bestFit="1" customWidth="1"/>
    <col min="10771" max="10771" width="11.140625" style="110" bestFit="1" customWidth="1"/>
    <col min="10772" max="10772" width="7.85546875" style="110" bestFit="1" customWidth="1"/>
    <col min="10773" max="10773" width="11" style="110" bestFit="1" customWidth="1"/>
    <col min="10774" max="10774" width="1.140625" style="110" customWidth="1"/>
    <col min="10775" max="11007" width="6.85546875" style="110"/>
    <col min="11008" max="11008" width="6.7109375" style="110" customWidth="1"/>
    <col min="11009" max="11011" width="0" style="110" hidden="1" customWidth="1"/>
    <col min="11012" max="11012" width="21.42578125" style="110" customWidth="1"/>
    <col min="11013" max="11013" width="7.28515625" style="110" customWidth="1"/>
    <col min="11014" max="11014" width="95.140625" style="110" customWidth="1"/>
    <col min="11015" max="11017" width="0" style="110" hidden="1" customWidth="1"/>
    <col min="11018" max="11018" width="7.5703125" style="110" customWidth="1"/>
    <col min="11019" max="11019" width="8.7109375" style="110" customWidth="1"/>
    <col min="11020" max="11020" width="5.7109375" style="110" customWidth="1"/>
    <col min="11021" max="11021" width="5.5703125" style="110" customWidth="1"/>
    <col min="11022" max="11022" width="16" style="110" customWidth="1"/>
    <col min="11023" max="11023" width="0" style="110" hidden="1" customWidth="1"/>
    <col min="11024" max="11024" width="6.140625" style="110" customWidth="1"/>
    <col min="11025" max="11025" width="1.7109375" style="110" customWidth="1"/>
    <col min="11026" max="11026" width="11.85546875" style="110" bestFit="1" customWidth="1"/>
    <col min="11027" max="11027" width="11.140625" style="110" bestFit="1" customWidth="1"/>
    <col min="11028" max="11028" width="7.85546875" style="110" bestFit="1" customWidth="1"/>
    <col min="11029" max="11029" width="11" style="110" bestFit="1" customWidth="1"/>
    <col min="11030" max="11030" width="1.140625" style="110" customWidth="1"/>
    <col min="11031" max="11263" width="6.85546875" style="110"/>
    <col min="11264" max="11264" width="6.7109375" style="110" customWidth="1"/>
    <col min="11265" max="11267" width="0" style="110" hidden="1" customWidth="1"/>
    <col min="11268" max="11268" width="21.42578125" style="110" customWidth="1"/>
    <col min="11269" max="11269" width="7.28515625" style="110" customWidth="1"/>
    <col min="11270" max="11270" width="95.140625" style="110" customWidth="1"/>
    <col min="11271" max="11273" width="0" style="110" hidden="1" customWidth="1"/>
    <col min="11274" max="11274" width="7.5703125" style="110" customWidth="1"/>
    <col min="11275" max="11275" width="8.7109375" style="110" customWidth="1"/>
    <col min="11276" max="11276" width="5.7109375" style="110" customWidth="1"/>
    <col min="11277" max="11277" width="5.5703125" style="110" customWidth="1"/>
    <col min="11278" max="11278" width="16" style="110" customWidth="1"/>
    <col min="11279" max="11279" width="0" style="110" hidden="1" customWidth="1"/>
    <col min="11280" max="11280" width="6.140625" style="110" customWidth="1"/>
    <col min="11281" max="11281" width="1.7109375" style="110" customWidth="1"/>
    <col min="11282" max="11282" width="11.85546875" style="110" bestFit="1" customWidth="1"/>
    <col min="11283" max="11283" width="11.140625" style="110" bestFit="1" customWidth="1"/>
    <col min="11284" max="11284" width="7.85546875" style="110" bestFit="1" customWidth="1"/>
    <col min="11285" max="11285" width="11" style="110" bestFit="1" customWidth="1"/>
    <col min="11286" max="11286" width="1.140625" style="110" customWidth="1"/>
    <col min="11287" max="11519" width="6.85546875" style="110"/>
    <col min="11520" max="11520" width="6.7109375" style="110" customWidth="1"/>
    <col min="11521" max="11523" width="0" style="110" hidden="1" customWidth="1"/>
    <col min="11524" max="11524" width="21.42578125" style="110" customWidth="1"/>
    <col min="11525" max="11525" width="7.28515625" style="110" customWidth="1"/>
    <col min="11526" max="11526" width="95.140625" style="110" customWidth="1"/>
    <col min="11527" max="11529" width="0" style="110" hidden="1" customWidth="1"/>
    <col min="11530" max="11530" width="7.5703125" style="110" customWidth="1"/>
    <col min="11531" max="11531" width="8.7109375" style="110" customWidth="1"/>
    <col min="11532" max="11532" width="5.7109375" style="110" customWidth="1"/>
    <col min="11533" max="11533" width="5.5703125" style="110" customWidth="1"/>
    <col min="11534" max="11534" width="16" style="110" customWidth="1"/>
    <col min="11535" max="11535" width="0" style="110" hidden="1" customWidth="1"/>
    <col min="11536" max="11536" width="6.140625" style="110" customWidth="1"/>
    <col min="11537" max="11537" width="1.7109375" style="110" customWidth="1"/>
    <col min="11538" max="11538" width="11.85546875" style="110" bestFit="1" customWidth="1"/>
    <col min="11539" max="11539" width="11.140625" style="110" bestFit="1" customWidth="1"/>
    <col min="11540" max="11540" width="7.85546875" style="110" bestFit="1" customWidth="1"/>
    <col min="11541" max="11541" width="11" style="110" bestFit="1" customWidth="1"/>
    <col min="11542" max="11542" width="1.140625" style="110" customWidth="1"/>
    <col min="11543" max="11775" width="6.85546875" style="110"/>
    <col min="11776" max="11776" width="6.7109375" style="110" customWidth="1"/>
    <col min="11777" max="11779" width="0" style="110" hidden="1" customWidth="1"/>
    <col min="11780" max="11780" width="21.42578125" style="110" customWidth="1"/>
    <col min="11781" max="11781" width="7.28515625" style="110" customWidth="1"/>
    <col min="11782" max="11782" width="95.140625" style="110" customWidth="1"/>
    <col min="11783" max="11785" width="0" style="110" hidden="1" customWidth="1"/>
    <col min="11786" max="11786" width="7.5703125" style="110" customWidth="1"/>
    <col min="11787" max="11787" width="8.7109375" style="110" customWidth="1"/>
    <col min="11788" max="11788" width="5.7109375" style="110" customWidth="1"/>
    <col min="11789" max="11789" width="5.5703125" style="110" customWidth="1"/>
    <col min="11790" max="11790" width="16" style="110" customWidth="1"/>
    <col min="11791" max="11791" width="0" style="110" hidden="1" customWidth="1"/>
    <col min="11792" max="11792" width="6.140625" style="110" customWidth="1"/>
    <col min="11793" max="11793" width="1.7109375" style="110" customWidth="1"/>
    <col min="11794" max="11794" width="11.85546875" style="110" bestFit="1" customWidth="1"/>
    <col min="11795" max="11795" width="11.140625" style="110" bestFit="1" customWidth="1"/>
    <col min="11796" max="11796" width="7.85546875" style="110" bestFit="1" customWidth="1"/>
    <col min="11797" max="11797" width="11" style="110" bestFit="1" customWidth="1"/>
    <col min="11798" max="11798" width="1.140625" style="110" customWidth="1"/>
    <col min="11799" max="12031" width="6.85546875" style="110"/>
    <col min="12032" max="12032" width="6.7109375" style="110" customWidth="1"/>
    <col min="12033" max="12035" width="0" style="110" hidden="1" customWidth="1"/>
    <col min="12036" max="12036" width="21.42578125" style="110" customWidth="1"/>
    <col min="12037" max="12037" width="7.28515625" style="110" customWidth="1"/>
    <col min="12038" max="12038" width="95.140625" style="110" customWidth="1"/>
    <col min="12039" max="12041" width="0" style="110" hidden="1" customWidth="1"/>
    <col min="12042" max="12042" width="7.5703125" style="110" customWidth="1"/>
    <col min="12043" max="12043" width="8.7109375" style="110" customWidth="1"/>
    <col min="12044" max="12044" width="5.7109375" style="110" customWidth="1"/>
    <col min="12045" max="12045" width="5.5703125" style="110" customWidth="1"/>
    <col min="12046" max="12046" width="16" style="110" customWidth="1"/>
    <col min="12047" max="12047" width="0" style="110" hidden="1" customWidth="1"/>
    <col min="12048" max="12048" width="6.140625" style="110" customWidth="1"/>
    <col min="12049" max="12049" width="1.7109375" style="110" customWidth="1"/>
    <col min="12050" max="12050" width="11.85546875" style="110" bestFit="1" customWidth="1"/>
    <col min="12051" max="12051" width="11.140625" style="110" bestFit="1" customWidth="1"/>
    <col min="12052" max="12052" width="7.85546875" style="110" bestFit="1" customWidth="1"/>
    <col min="12053" max="12053" width="11" style="110" bestFit="1" customWidth="1"/>
    <col min="12054" max="12054" width="1.140625" style="110" customWidth="1"/>
    <col min="12055" max="12287" width="6.85546875" style="110"/>
    <col min="12288" max="12288" width="6.7109375" style="110" customWidth="1"/>
    <col min="12289" max="12291" width="0" style="110" hidden="1" customWidth="1"/>
    <col min="12292" max="12292" width="21.42578125" style="110" customWidth="1"/>
    <col min="12293" max="12293" width="7.28515625" style="110" customWidth="1"/>
    <col min="12294" max="12294" width="95.140625" style="110" customWidth="1"/>
    <col min="12295" max="12297" width="0" style="110" hidden="1" customWidth="1"/>
    <col min="12298" max="12298" width="7.5703125" style="110" customWidth="1"/>
    <col min="12299" max="12299" width="8.7109375" style="110" customWidth="1"/>
    <col min="12300" max="12300" width="5.7109375" style="110" customWidth="1"/>
    <col min="12301" max="12301" width="5.5703125" style="110" customWidth="1"/>
    <col min="12302" max="12302" width="16" style="110" customWidth="1"/>
    <col min="12303" max="12303" width="0" style="110" hidden="1" customWidth="1"/>
    <col min="12304" max="12304" width="6.140625" style="110" customWidth="1"/>
    <col min="12305" max="12305" width="1.7109375" style="110" customWidth="1"/>
    <col min="12306" max="12306" width="11.85546875" style="110" bestFit="1" customWidth="1"/>
    <col min="12307" max="12307" width="11.140625" style="110" bestFit="1" customWidth="1"/>
    <col min="12308" max="12308" width="7.85546875" style="110" bestFit="1" customWidth="1"/>
    <col min="12309" max="12309" width="11" style="110" bestFit="1" customWidth="1"/>
    <col min="12310" max="12310" width="1.140625" style="110" customWidth="1"/>
    <col min="12311" max="12543" width="6.85546875" style="110"/>
    <col min="12544" max="12544" width="6.7109375" style="110" customWidth="1"/>
    <col min="12545" max="12547" width="0" style="110" hidden="1" customWidth="1"/>
    <col min="12548" max="12548" width="21.42578125" style="110" customWidth="1"/>
    <col min="12549" max="12549" width="7.28515625" style="110" customWidth="1"/>
    <col min="12550" max="12550" width="95.140625" style="110" customWidth="1"/>
    <col min="12551" max="12553" width="0" style="110" hidden="1" customWidth="1"/>
    <col min="12554" max="12554" width="7.5703125" style="110" customWidth="1"/>
    <col min="12555" max="12555" width="8.7109375" style="110" customWidth="1"/>
    <col min="12556" max="12556" width="5.7109375" style="110" customWidth="1"/>
    <col min="12557" max="12557" width="5.5703125" style="110" customWidth="1"/>
    <col min="12558" max="12558" width="16" style="110" customWidth="1"/>
    <col min="12559" max="12559" width="0" style="110" hidden="1" customWidth="1"/>
    <col min="12560" max="12560" width="6.140625" style="110" customWidth="1"/>
    <col min="12561" max="12561" width="1.7109375" style="110" customWidth="1"/>
    <col min="12562" max="12562" width="11.85546875" style="110" bestFit="1" customWidth="1"/>
    <col min="12563" max="12563" width="11.140625" style="110" bestFit="1" customWidth="1"/>
    <col min="12564" max="12564" width="7.85546875" style="110" bestFit="1" customWidth="1"/>
    <col min="12565" max="12565" width="11" style="110" bestFit="1" customWidth="1"/>
    <col min="12566" max="12566" width="1.140625" style="110" customWidth="1"/>
    <col min="12567" max="12799" width="6.85546875" style="110"/>
    <col min="12800" max="12800" width="6.7109375" style="110" customWidth="1"/>
    <col min="12801" max="12803" width="0" style="110" hidden="1" customWidth="1"/>
    <col min="12804" max="12804" width="21.42578125" style="110" customWidth="1"/>
    <col min="12805" max="12805" width="7.28515625" style="110" customWidth="1"/>
    <col min="12806" max="12806" width="95.140625" style="110" customWidth="1"/>
    <col min="12807" max="12809" width="0" style="110" hidden="1" customWidth="1"/>
    <col min="12810" max="12810" width="7.5703125" style="110" customWidth="1"/>
    <col min="12811" max="12811" width="8.7109375" style="110" customWidth="1"/>
    <col min="12812" max="12812" width="5.7109375" style="110" customWidth="1"/>
    <col min="12813" max="12813" width="5.5703125" style="110" customWidth="1"/>
    <col min="12814" max="12814" width="16" style="110" customWidth="1"/>
    <col min="12815" max="12815" width="0" style="110" hidden="1" customWidth="1"/>
    <col min="12816" max="12816" width="6.140625" style="110" customWidth="1"/>
    <col min="12817" max="12817" width="1.7109375" style="110" customWidth="1"/>
    <col min="12818" max="12818" width="11.85546875" style="110" bestFit="1" customWidth="1"/>
    <col min="12819" max="12819" width="11.140625" style="110" bestFit="1" customWidth="1"/>
    <col min="12820" max="12820" width="7.85546875" style="110" bestFit="1" customWidth="1"/>
    <col min="12821" max="12821" width="11" style="110" bestFit="1" customWidth="1"/>
    <col min="12822" max="12822" width="1.140625" style="110" customWidth="1"/>
    <col min="12823" max="13055" width="6.85546875" style="110"/>
    <col min="13056" max="13056" width="6.7109375" style="110" customWidth="1"/>
    <col min="13057" max="13059" width="0" style="110" hidden="1" customWidth="1"/>
    <col min="13060" max="13060" width="21.42578125" style="110" customWidth="1"/>
    <col min="13061" max="13061" width="7.28515625" style="110" customWidth="1"/>
    <col min="13062" max="13062" width="95.140625" style="110" customWidth="1"/>
    <col min="13063" max="13065" width="0" style="110" hidden="1" customWidth="1"/>
    <col min="13066" max="13066" width="7.5703125" style="110" customWidth="1"/>
    <col min="13067" max="13067" width="8.7109375" style="110" customWidth="1"/>
    <col min="13068" max="13068" width="5.7109375" style="110" customWidth="1"/>
    <col min="13069" max="13069" width="5.5703125" style="110" customWidth="1"/>
    <col min="13070" max="13070" width="16" style="110" customWidth="1"/>
    <col min="13071" max="13071" width="0" style="110" hidden="1" customWidth="1"/>
    <col min="13072" max="13072" width="6.140625" style="110" customWidth="1"/>
    <col min="13073" max="13073" width="1.7109375" style="110" customWidth="1"/>
    <col min="13074" max="13074" width="11.85546875" style="110" bestFit="1" customWidth="1"/>
    <col min="13075" max="13075" width="11.140625" style="110" bestFit="1" customWidth="1"/>
    <col min="13076" max="13076" width="7.85546875" style="110" bestFit="1" customWidth="1"/>
    <col min="13077" max="13077" width="11" style="110" bestFit="1" customWidth="1"/>
    <col min="13078" max="13078" width="1.140625" style="110" customWidth="1"/>
    <col min="13079" max="13311" width="6.85546875" style="110"/>
    <col min="13312" max="13312" width="6.7109375" style="110" customWidth="1"/>
    <col min="13313" max="13315" width="0" style="110" hidden="1" customWidth="1"/>
    <col min="13316" max="13316" width="21.42578125" style="110" customWidth="1"/>
    <col min="13317" max="13317" width="7.28515625" style="110" customWidth="1"/>
    <col min="13318" max="13318" width="95.140625" style="110" customWidth="1"/>
    <col min="13319" max="13321" width="0" style="110" hidden="1" customWidth="1"/>
    <col min="13322" max="13322" width="7.5703125" style="110" customWidth="1"/>
    <col min="13323" max="13323" width="8.7109375" style="110" customWidth="1"/>
    <col min="13324" max="13324" width="5.7109375" style="110" customWidth="1"/>
    <col min="13325" max="13325" width="5.5703125" style="110" customWidth="1"/>
    <col min="13326" max="13326" width="16" style="110" customWidth="1"/>
    <col min="13327" max="13327" width="0" style="110" hidden="1" customWidth="1"/>
    <col min="13328" max="13328" width="6.140625" style="110" customWidth="1"/>
    <col min="13329" max="13329" width="1.7109375" style="110" customWidth="1"/>
    <col min="13330" max="13330" width="11.85546875" style="110" bestFit="1" customWidth="1"/>
    <col min="13331" max="13331" width="11.140625" style="110" bestFit="1" customWidth="1"/>
    <col min="13332" max="13332" width="7.85546875" style="110" bestFit="1" customWidth="1"/>
    <col min="13333" max="13333" width="11" style="110" bestFit="1" customWidth="1"/>
    <col min="13334" max="13334" width="1.140625" style="110" customWidth="1"/>
    <col min="13335" max="13567" width="6.85546875" style="110"/>
    <col min="13568" max="13568" width="6.7109375" style="110" customWidth="1"/>
    <col min="13569" max="13571" width="0" style="110" hidden="1" customWidth="1"/>
    <col min="13572" max="13572" width="21.42578125" style="110" customWidth="1"/>
    <col min="13573" max="13573" width="7.28515625" style="110" customWidth="1"/>
    <col min="13574" max="13574" width="95.140625" style="110" customWidth="1"/>
    <col min="13575" max="13577" width="0" style="110" hidden="1" customWidth="1"/>
    <col min="13578" max="13578" width="7.5703125" style="110" customWidth="1"/>
    <col min="13579" max="13579" width="8.7109375" style="110" customWidth="1"/>
    <col min="13580" max="13580" width="5.7109375" style="110" customWidth="1"/>
    <col min="13581" max="13581" width="5.5703125" style="110" customWidth="1"/>
    <col min="13582" max="13582" width="16" style="110" customWidth="1"/>
    <col min="13583" max="13583" width="0" style="110" hidden="1" customWidth="1"/>
    <col min="13584" max="13584" width="6.140625" style="110" customWidth="1"/>
    <col min="13585" max="13585" width="1.7109375" style="110" customWidth="1"/>
    <col min="13586" max="13586" width="11.85546875" style="110" bestFit="1" customWidth="1"/>
    <col min="13587" max="13587" width="11.140625" style="110" bestFit="1" customWidth="1"/>
    <col min="13588" max="13588" width="7.85546875" style="110" bestFit="1" customWidth="1"/>
    <col min="13589" max="13589" width="11" style="110" bestFit="1" customWidth="1"/>
    <col min="13590" max="13590" width="1.140625" style="110" customWidth="1"/>
    <col min="13591" max="13823" width="6.85546875" style="110"/>
    <col min="13824" max="13824" width="6.7109375" style="110" customWidth="1"/>
    <col min="13825" max="13827" width="0" style="110" hidden="1" customWidth="1"/>
    <col min="13828" max="13828" width="21.42578125" style="110" customWidth="1"/>
    <col min="13829" max="13829" width="7.28515625" style="110" customWidth="1"/>
    <col min="13830" max="13830" width="95.140625" style="110" customWidth="1"/>
    <col min="13831" max="13833" width="0" style="110" hidden="1" customWidth="1"/>
    <col min="13834" max="13834" width="7.5703125" style="110" customWidth="1"/>
    <col min="13835" max="13835" width="8.7109375" style="110" customWidth="1"/>
    <col min="13836" max="13836" width="5.7109375" style="110" customWidth="1"/>
    <col min="13837" max="13837" width="5.5703125" style="110" customWidth="1"/>
    <col min="13838" max="13838" width="16" style="110" customWidth="1"/>
    <col min="13839" max="13839" width="0" style="110" hidden="1" customWidth="1"/>
    <col min="13840" max="13840" width="6.140625" style="110" customWidth="1"/>
    <col min="13841" max="13841" width="1.7109375" style="110" customWidth="1"/>
    <col min="13842" max="13842" width="11.85546875" style="110" bestFit="1" customWidth="1"/>
    <col min="13843" max="13843" width="11.140625" style="110" bestFit="1" customWidth="1"/>
    <col min="13844" max="13844" width="7.85546875" style="110" bestFit="1" customWidth="1"/>
    <col min="13845" max="13845" width="11" style="110" bestFit="1" customWidth="1"/>
    <col min="13846" max="13846" width="1.140625" style="110" customWidth="1"/>
    <col min="13847" max="14079" width="6.85546875" style="110"/>
    <col min="14080" max="14080" width="6.7109375" style="110" customWidth="1"/>
    <col min="14081" max="14083" width="0" style="110" hidden="1" customWidth="1"/>
    <col min="14084" max="14084" width="21.42578125" style="110" customWidth="1"/>
    <col min="14085" max="14085" width="7.28515625" style="110" customWidth="1"/>
    <col min="14086" max="14086" width="95.140625" style="110" customWidth="1"/>
    <col min="14087" max="14089" width="0" style="110" hidden="1" customWidth="1"/>
    <col min="14090" max="14090" width="7.5703125" style="110" customWidth="1"/>
    <col min="14091" max="14091" width="8.7109375" style="110" customWidth="1"/>
    <col min="14092" max="14092" width="5.7109375" style="110" customWidth="1"/>
    <col min="14093" max="14093" width="5.5703125" style="110" customWidth="1"/>
    <col min="14094" max="14094" width="16" style="110" customWidth="1"/>
    <col min="14095" max="14095" width="0" style="110" hidden="1" customWidth="1"/>
    <col min="14096" max="14096" width="6.140625" style="110" customWidth="1"/>
    <col min="14097" max="14097" width="1.7109375" style="110" customWidth="1"/>
    <col min="14098" max="14098" width="11.85546875" style="110" bestFit="1" customWidth="1"/>
    <col min="14099" max="14099" width="11.140625" style="110" bestFit="1" customWidth="1"/>
    <col min="14100" max="14100" width="7.85546875" style="110" bestFit="1" customWidth="1"/>
    <col min="14101" max="14101" width="11" style="110" bestFit="1" customWidth="1"/>
    <col min="14102" max="14102" width="1.140625" style="110" customWidth="1"/>
    <col min="14103" max="14335" width="6.85546875" style="110"/>
    <col min="14336" max="14336" width="6.7109375" style="110" customWidth="1"/>
    <col min="14337" max="14339" width="0" style="110" hidden="1" customWidth="1"/>
    <col min="14340" max="14340" width="21.42578125" style="110" customWidth="1"/>
    <col min="14341" max="14341" width="7.28515625" style="110" customWidth="1"/>
    <col min="14342" max="14342" width="95.140625" style="110" customWidth="1"/>
    <col min="14343" max="14345" width="0" style="110" hidden="1" customWidth="1"/>
    <col min="14346" max="14346" width="7.5703125" style="110" customWidth="1"/>
    <col min="14347" max="14347" width="8.7109375" style="110" customWidth="1"/>
    <col min="14348" max="14348" width="5.7109375" style="110" customWidth="1"/>
    <col min="14349" max="14349" width="5.5703125" style="110" customWidth="1"/>
    <col min="14350" max="14350" width="16" style="110" customWidth="1"/>
    <col min="14351" max="14351" width="0" style="110" hidden="1" customWidth="1"/>
    <col min="14352" max="14352" width="6.140625" style="110" customWidth="1"/>
    <col min="14353" max="14353" width="1.7109375" style="110" customWidth="1"/>
    <col min="14354" max="14354" width="11.85546875" style="110" bestFit="1" customWidth="1"/>
    <col min="14355" max="14355" width="11.140625" style="110" bestFit="1" customWidth="1"/>
    <col min="14356" max="14356" width="7.85546875" style="110" bestFit="1" customWidth="1"/>
    <col min="14357" max="14357" width="11" style="110" bestFit="1" customWidth="1"/>
    <col min="14358" max="14358" width="1.140625" style="110" customWidth="1"/>
    <col min="14359" max="14591" width="6.85546875" style="110"/>
    <col min="14592" max="14592" width="6.7109375" style="110" customWidth="1"/>
    <col min="14593" max="14595" width="0" style="110" hidden="1" customWidth="1"/>
    <col min="14596" max="14596" width="21.42578125" style="110" customWidth="1"/>
    <col min="14597" max="14597" width="7.28515625" style="110" customWidth="1"/>
    <col min="14598" max="14598" width="95.140625" style="110" customWidth="1"/>
    <col min="14599" max="14601" width="0" style="110" hidden="1" customWidth="1"/>
    <col min="14602" max="14602" width="7.5703125" style="110" customWidth="1"/>
    <col min="14603" max="14603" width="8.7109375" style="110" customWidth="1"/>
    <col min="14604" max="14604" width="5.7109375" style="110" customWidth="1"/>
    <col min="14605" max="14605" width="5.5703125" style="110" customWidth="1"/>
    <col min="14606" max="14606" width="16" style="110" customWidth="1"/>
    <col min="14607" max="14607" width="0" style="110" hidden="1" customWidth="1"/>
    <col min="14608" max="14608" width="6.140625" style="110" customWidth="1"/>
    <col min="14609" max="14609" width="1.7109375" style="110" customWidth="1"/>
    <col min="14610" max="14610" width="11.85546875" style="110" bestFit="1" customWidth="1"/>
    <col min="14611" max="14611" width="11.140625" style="110" bestFit="1" customWidth="1"/>
    <col min="14612" max="14612" width="7.85546875" style="110" bestFit="1" customWidth="1"/>
    <col min="14613" max="14613" width="11" style="110" bestFit="1" customWidth="1"/>
    <col min="14614" max="14614" width="1.140625" style="110" customWidth="1"/>
    <col min="14615" max="14847" width="6.85546875" style="110"/>
    <col min="14848" max="14848" width="6.7109375" style="110" customWidth="1"/>
    <col min="14849" max="14851" width="0" style="110" hidden="1" customWidth="1"/>
    <col min="14852" max="14852" width="21.42578125" style="110" customWidth="1"/>
    <col min="14853" max="14853" width="7.28515625" style="110" customWidth="1"/>
    <col min="14854" max="14854" width="95.140625" style="110" customWidth="1"/>
    <col min="14855" max="14857" width="0" style="110" hidden="1" customWidth="1"/>
    <col min="14858" max="14858" width="7.5703125" style="110" customWidth="1"/>
    <col min="14859" max="14859" width="8.7109375" style="110" customWidth="1"/>
    <col min="14860" max="14860" width="5.7109375" style="110" customWidth="1"/>
    <col min="14861" max="14861" width="5.5703125" style="110" customWidth="1"/>
    <col min="14862" max="14862" width="16" style="110" customWidth="1"/>
    <col min="14863" max="14863" width="0" style="110" hidden="1" customWidth="1"/>
    <col min="14864" max="14864" width="6.140625" style="110" customWidth="1"/>
    <col min="14865" max="14865" width="1.7109375" style="110" customWidth="1"/>
    <col min="14866" max="14866" width="11.85546875" style="110" bestFit="1" customWidth="1"/>
    <col min="14867" max="14867" width="11.140625" style="110" bestFit="1" customWidth="1"/>
    <col min="14868" max="14868" width="7.85546875" style="110" bestFit="1" customWidth="1"/>
    <col min="14869" max="14869" width="11" style="110" bestFit="1" customWidth="1"/>
    <col min="14870" max="14870" width="1.140625" style="110" customWidth="1"/>
    <col min="14871" max="15103" width="6.85546875" style="110"/>
    <col min="15104" max="15104" width="6.7109375" style="110" customWidth="1"/>
    <col min="15105" max="15107" width="0" style="110" hidden="1" customWidth="1"/>
    <col min="15108" max="15108" width="21.42578125" style="110" customWidth="1"/>
    <col min="15109" max="15109" width="7.28515625" style="110" customWidth="1"/>
    <col min="15110" max="15110" width="95.140625" style="110" customWidth="1"/>
    <col min="15111" max="15113" width="0" style="110" hidden="1" customWidth="1"/>
    <col min="15114" max="15114" width="7.5703125" style="110" customWidth="1"/>
    <col min="15115" max="15115" width="8.7109375" style="110" customWidth="1"/>
    <col min="15116" max="15116" width="5.7109375" style="110" customWidth="1"/>
    <col min="15117" max="15117" width="5.5703125" style="110" customWidth="1"/>
    <col min="15118" max="15118" width="16" style="110" customWidth="1"/>
    <col min="15119" max="15119" width="0" style="110" hidden="1" customWidth="1"/>
    <col min="15120" max="15120" width="6.140625" style="110" customWidth="1"/>
    <col min="15121" max="15121" width="1.7109375" style="110" customWidth="1"/>
    <col min="15122" max="15122" width="11.85546875" style="110" bestFit="1" customWidth="1"/>
    <col min="15123" max="15123" width="11.140625" style="110" bestFit="1" customWidth="1"/>
    <col min="15124" max="15124" width="7.85546875" style="110" bestFit="1" customWidth="1"/>
    <col min="15125" max="15125" width="11" style="110" bestFit="1" customWidth="1"/>
    <col min="15126" max="15126" width="1.140625" style="110" customWidth="1"/>
    <col min="15127" max="15359" width="6.85546875" style="110"/>
    <col min="15360" max="15360" width="6.7109375" style="110" customWidth="1"/>
    <col min="15361" max="15363" width="0" style="110" hidden="1" customWidth="1"/>
    <col min="15364" max="15364" width="21.42578125" style="110" customWidth="1"/>
    <col min="15365" max="15365" width="7.28515625" style="110" customWidth="1"/>
    <col min="15366" max="15366" width="95.140625" style="110" customWidth="1"/>
    <col min="15367" max="15369" width="0" style="110" hidden="1" customWidth="1"/>
    <col min="15370" max="15370" width="7.5703125" style="110" customWidth="1"/>
    <col min="15371" max="15371" width="8.7109375" style="110" customWidth="1"/>
    <col min="15372" max="15372" width="5.7109375" style="110" customWidth="1"/>
    <col min="15373" max="15373" width="5.5703125" style="110" customWidth="1"/>
    <col min="15374" max="15374" width="16" style="110" customWidth="1"/>
    <col min="15375" max="15375" width="0" style="110" hidden="1" customWidth="1"/>
    <col min="15376" max="15376" width="6.140625" style="110" customWidth="1"/>
    <col min="15377" max="15377" width="1.7109375" style="110" customWidth="1"/>
    <col min="15378" max="15378" width="11.85546875" style="110" bestFit="1" customWidth="1"/>
    <col min="15379" max="15379" width="11.140625" style="110" bestFit="1" customWidth="1"/>
    <col min="15380" max="15380" width="7.85546875" style="110" bestFit="1" customWidth="1"/>
    <col min="15381" max="15381" width="11" style="110" bestFit="1" customWidth="1"/>
    <col min="15382" max="15382" width="1.140625" style="110" customWidth="1"/>
    <col min="15383" max="15615" width="6.85546875" style="110"/>
    <col min="15616" max="15616" width="6.7109375" style="110" customWidth="1"/>
    <col min="15617" max="15619" width="0" style="110" hidden="1" customWidth="1"/>
    <col min="15620" max="15620" width="21.42578125" style="110" customWidth="1"/>
    <col min="15621" max="15621" width="7.28515625" style="110" customWidth="1"/>
    <col min="15622" max="15622" width="95.140625" style="110" customWidth="1"/>
    <col min="15623" max="15625" width="0" style="110" hidden="1" customWidth="1"/>
    <col min="15626" max="15626" width="7.5703125" style="110" customWidth="1"/>
    <col min="15627" max="15627" width="8.7109375" style="110" customWidth="1"/>
    <col min="15628" max="15628" width="5.7109375" style="110" customWidth="1"/>
    <col min="15629" max="15629" width="5.5703125" style="110" customWidth="1"/>
    <col min="15630" max="15630" width="16" style="110" customWidth="1"/>
    <col min="15631" max="15631" width="0" style="110" hidden="1" customWidth="1"/>
    <col min="15632" max="15632" width="6.140625" style="110" customWidth="1"/>
    <col min="15633" max="15633" width="1.7109375" style="110" customWidth="1"/>
    <col min="15634" max="15634" width="11.85546875" style="110" bestFit="1" customWidth="1"/>
    <col min="15635" max="15635" width="11.140625" style="110" bestFit="1" customWidth="1"/>
    <col min="15636" max="15636" width="7.85546875" style="110" bestFit="1" customWidth="1"/>
    <col min="15637" max="15637" width="11" style="110" bestFit="1" customWidth="1"/>
    <col min="15638" max="15638" width="1.140625" style="110" customWidth="1"/>
    <col min="15639" max="15871" width="6.85546875" style="110"/>
    <col min="15872" max="15872" width="6.7109375" style="110" customWidth="1"/>
    <col min="15873" max="15875" width="0" style="110" hidden="1" customWidth="1"/>
    <col min="15876" max="15876" width="21.42578125" style="110" customWidth="1"/>
    <col min="15877" max="15877" width="7.28515625" style="110" customWidth="1"/>
    <col min="15878" max="15878" width="95.140625" style="110" customWidth="1"/>
    <col min="15879" max="15881" width="0" style="110" hidden="1" customWidth="1"/>
    <col min="15882" max="15882" width="7.5703125" style="110" customWidth="1"/>
    <col min="15883" max="15883" width="8.7109375" style="110" customWidth="1"/>
    <col min="15884" max="15884" width="5.7109375" style="110" customWidth="1"/>
    <col min="15885" max="15885" width="5.5703125" style="110" customWidth="1"/>
    <col min="15886" max="15886" width="16" style="110" customWidth="1"/>
    <col min="15887" max="15887" width="0" style="110" hidden="1" customWidth="1"/>
    <col min="15888" max="15888" width="6.140625" style="110" customWidth="1"/>
    <col min="15889" max="15889" width="1.7109375" style="110" customWidth="1"/>
    <col min="15890" max="15890" width="11.85546875" style="110" bestFit="1" customWidth="1"/>
    <col min="15891" max="15891" width="11.140625" style="110" bestFit="1" customWidth="1"/>
    <col min="15892" max="15892" width="7.85546875" style="110" bestFit="1" customWidth="1"/>
    <col min="15893" max="15893" width="11" style="110" bestFit="1" customWidth="1"/>
    <col min="15894" max="15894" width="1.140625" style="110" customWidth="1"/>
    <col min="15895" max="16127" width="6.85546875" style="110"/>
    <col min="16128" max="16128" width="6.7109375" style="110" customWidth="1"/>
    <col min="16129" max="16131" width="0" style="110" hidden="1" customWidth="1"/>
    <col min="16132" max="16132" width="21.42578125" style="110" customWidth="1"/>
    <col min="16133" max="16133" width="7.28515625" style="110" customWidth="1"/>
    <col min="16134" max="16134" width="95.140625" style="110" customWidth="1"/>
    <col min="16135" max="16137" width="0" style="110" hidden="1" customWidth="1"/>
    <col min="16138" max="16138" width="7.5703125" style="110" customWidth="1"/>
    <col min="16139" max="16139" width="8.7109375" style="110" customWidth="1"/>
    <col min="16140" max="16140" width="5.7109375" style="110" customWidth="1"/>
    <col min="16141" max="16141" width="5.5703125" style="110" customWidth="1"/>
    <col min="16142" max="16142" width="16" style="110" customWidth="1"/>
    <col min="16143" max="16143" width="0" style="110" hidden="1" customWidth="1"/>
    <col min="16144" max="16144" width="6.140625" style="110" customWidth="1"/>
    <col min="16145" max="16145" width="1.7109375" style="110" customWidth="1"/>
    <col min="16146" max="16146" width="11.85546875" style="110" bestFit="1" customWidth="1"/>
    <col min="16147" max="16147" width="11.140625" style="110" bestFit="1" customWidth="1"/>
    <col min="16148" max="16148" width="7.85546875" style="110" bestFit="1" customWidth="1"/>
    <col min="16149" max="16149" width="11" style="110" bestFit="1" customWidth="1"/>
    <col min="16150" max="16150" width="1.140625" style="110" customWidth="1"/>
    <col min="16151" max="16384" width="6.85546875" style="110"/>
  </cols>
  <sheetData>
    <row r="1" spans="1:23" ht="12.95" customHeight="1" x14ac:dyDescent="0.25"/>
    <row r="2" spans="1:23" ht="12.95" customHeight="1" x14ac:dyDescent="0.25"/>
    <row r="3" spans="1:23" ht="12.95" customHeight="1" x14ac:dyDescent="0.25"/>
    <row r="4" spans="1:23" ht="12.95" customHeight="1" x14ac:dyDescent="0.25">
      <c r="F4" s="111"/>
      <c r="G4" s="111"/>
      <c r="H4" s="111"/>
      <c r="I4" s="111"/>
      <c r="J4" s="111"/>
      <c r="K4" s="111"/>
      <c r="L4" s="111"/>
      <c r="M4" s="111"/>
      <c r="N4" s="111"/>
      <c r="O4" s="111"/>
      <c r="P4" s="111"/>
      <c r="Q4" s="111"/>
      <c r="R4" s="111"/>
      <c r="S4" s="111"/>
      <c r="T4" s="111"/>
    </row>
    <row r="5" spans="1:23" ht="12.95" customHeight="1" x14ac:dyDescent="0.25"/>
    <row r="6" spans="1:23" ht="12.95" customHeight="1" x14ac:dyDescent="0.25"/>
    <row r="7" spans="1:23" ht="12.95" customHeight="1" x14ac:dyDescent="0.25">
      <c r="U7" s="112"/>
    </row>
    <row r="8" spans="1:23" ht="12.95" customHeight="1" x14ac:dyDescent="0.25"/>
    <row r="9" spans="1:23" ht="12.95" customHeight="1" x14ac:dyDescent="0.25">
      <c r="B9" s="113"/>
      <c r="C9" s="113"/>
      <c r="D9" s="113"/>
      <c r="E9" s="113"/>
      <c r="F9" s="113"/>
      <c r="G9" s="113"/>
      <c r="H9" s="113"/>
      <c r="I9" s="113"/>
      <c r="J9" s="113"/>
      <c r="K9" s="113"/>
      <c r="U9" s="114"/>
      <c r="V9" s="114"/>
    </row>
    <row r="10" spans="1:23" ht="12.95" customHeight="1" x14ac:dyDescent="0.25"/>
    <row r="11" spans="1:23" ht="12.95" customHeight="1" x14ac:dyDescent="0.25">
      <c r="A11" s="115"/>
      <c r="B11" s="115"/>
      <c r="C11" s="115"/>
      <c r="D11" s="115"/>
      <c r="E11" s="115"/>
    </row>
    <row r="12" spans="1:23" ht="12.95" customHeight="1" x14ac:dyDescent="0.25">
      <c r="A12" s="115"/>
      <c r="B12" s="115"/>
      <c r="C12" s="115"/>
      <c r="D12" s="115"/>
      <c r="E12" s="115"/>
      <c r="M12" s="115"/>
      <c r="N12" s="115"/>
      <c r="P12" s="115"/>
      <c r="Q12" s="115"/>
      <c r="R12" s="115"/>
      <c r="S12" s="115"/>
      <c r="T12" s="115"/>
      <c r="U12" s="115"/>
      <c r="V12" s="115"/>
      <c r="W12" s="115"/>
    </row>
    <row r="13" spans="1:23" ht="12.95" customHeight="1" x14ac:dyDescent="0.25">
      <c r="A13" s="115"/>
      <c r="B13" s="115"/>
      <c r="C13" s="115"/>
      <c r="D13" s="115"/>
      <c r="E13" s="115"/>
      <c r="F13" s="115"/>
      <c r="G13" s="115"/>
      <c r="H13" s="115"/>
      <c r="I13" s="115"/>
      <c r="J13" s="115"/>
      <c r="K13" s="115"/>
      <c r="L13" s="115"/>
      <c r="M13" s="115"/>
      <c r="N13" s="115"/>
      <c r="O13" s="115"/>
      <c r="P13" s="115"/>
      <c r="Q13" s="115"/>
      <c r="R13" s="115"/>
      <c r="S13" s="115"/>
      <c r="T13" s="115"/>
      <c r="U13" s="115"/>
      <c r="V13" s="115"/>
      <c r="W13" s="115"/>
    </row>
    <row r="14" spans="1:23" ht="12.95" customHeight="1" x14ac:dyDescent="0.25">
      <c r="A14" s="270" t="s">
        <v>529</v>
      </c>
    </row>
    <row r="15" spans="1:23" ht="12.95" customHeight="1" x14ac:dyDescent="0.25">
      <c r="A15" s="116"/>
      <c r="B15" s="116"/>
      <c r="C15" s="116"/>
      <c r="D15" s="116"/>
      <c r="E15" s="116"/>
    </row>
    <row r="16" spans="1:23" ht="12.95" customHeight="1" x14ac:dyDescent="0.25"/>
    <row r="17" spans="1:30" ht="63" x14ac:dyDescent="0.25">
      <c r="A17" s="280" t="s">
        <v>536</v>
      </c>
      <c r="B17" s="280" t="s">
        <v>537</v>
      </c>
      <c r="C17" s="280" t="s">
        <v>538</v>
      </c>
      <c r="D17" s="280" t="s">
        <v>539</v>
      </c>
      <c r="E17" s="280" t="s">
        <v>540</v>
      </c>
      <c r="F17" s="259" t="s">
        <v>365</v>
      </c>
      <c r="G17" s="259" t="s">
        <v>30</v>
      </c>
      <c r="H17" s="280" t="s">
        <v>541</v>
      </c>
      <c r="I17" s="280" t="s">
        <v>542</v>
      </c>
      <c r="J17" s="280" t="s">
        <v>543</v>
      </c>
      <c r="K17" s="259" t="s">
        <v>366</v>
      </c>
      <c r="L17" s="280" t="s">
        <v>544</v>
      </c>
      <c r="M17" s="280" t="s">
        <v>545</v>
      </c>
      <c r="N17" s="280" t="s">
        <v>546</v>
      </c>
      <c r="O17" s="280" t="s">
        <v>547</v>
      </c>
      <c r="P17" s="280" t="s">
        <v>548</v>
      </c>
      <c r="Q17" s="280" t="s">
        <v>549</v>
      </c>
      <c r="R17" s="280" t="s">
        <v>550</v>
      </c>
      <c r="S17" s="259" t="s">
        <v>367</v>
      </c>
      <c r="T17" s="280" t="s">
        <v>551</v>
      </c>
      <c r="U17" s="280" t="s">
        <v>552</v>
      </c>
      <c r="V17" s="280" t="s">
        <v>553</v>
      </c>
      <c r="W17" s="280" t="s">
        <v>554</v>
      </c>
      <c r="X17" s="260" t="s">
        <v>362</v>
      </c>
      <c r="Y17" s="258" t="s">
        <v>368</v>
      </c>
      <c r="Z17" s="258" t="s">
        <v>369</v>
      </c>
      <c r="AA17" s="258" t="s">
        <v>370</v>
      </c>
      <c r="AB17" s="261" t="s">
        <v>417</v>
      </c>
      <c r="AC17" s="261" t="s">
        <v>423</v>
      </c>
      <c r="AD17" s="261" t="s">
        <v>420</v>
      </c>
    </row>
    <row r="18" spans="1:30" ht="13.5" customHeight="1" x14ac:dyDescent="0.25">
      <c r="A18" s="262"/>
      <c r="B18" s="262"/>
      <c r="C18" s="263"/>
      <c r="D18" s="263"/>
      <c r="E18" s="263"/>
      <c r="F18" s="264"/>
      <c r="G18" s="263"/>
      <c r="H18" s="264"/>
      <c r="I18" s="264"/>
      <c r="J18" s="265"/>
      <c r="K18" s="266">
        <v>39814</v>
      </c>
      <c r="L18" s="267"/>
      <c r="M18" s="263"/>
      <c r="N18" s="264"/>
      <c r="O18" s="263"/>
      <c r="P18" s="263"/>
      <c r="Q18" s="268"/>
      <c r="R18" s="268"/>
      <c r="S18" s="269">
        <v>1</v>
      </c>
      <c r="T18" s="269"/>
      <c r="U18" s="269"/>
      <c r="V18" s="269"/>
      <c r="W18" s="265"/>
      <c r="X18" s="254" t="s">
        <v>355</v>
      </c>
      <c r="Y18" s="256">
        <f t="shared" ref="Y18:Y21" si="0">IF(S18&lt;&gt;"",(1+FACTOR_VARIACION_ANUAL_PRECIO)^(             YEARFRAC(K18,FECHA_DE_CORTE,1)             ),"")</f>
        <v>0.70752032389265729</v>
      </c>
      <c r="Z18" s="256">
        <f t="shared" ref="Z18:Z21" si="1">IF(AND(S18&lt;&gt;"",K18&lt;&gt;""),VLOOKUP(YEAR(K18),TIPOS_CAMBIO,2,FALSE),1)</f>
        <v>3.0115024426596797</v>
      </c>
      <c r="AA18" s="257">
        <f t="shared" ref="AA18:AA21" si="2">IF(S18&lt;&gt;"",S18*Y18/Z18,"")</f>
        <v>0.23493931596077139</v>
      </c>
      <c r="AB18" s="125" t="str">
        <f>IF(X18&lt;&gt;"",VLOOKUP(X18,Preciario!$B$7:$C$13,2,FALSE),"NO")</f>
        <v>SI</v>
      </c>
      <c r="AC18" s="125" t="str">
        <f>IF(ISERROR(VLOOKUP(G18,'Compras 2015'!$H$10:$H$13,1,FALSE)),"NO","SI")</f>
        <v>NO</v>
      </c>
      <c r="AD18" s="125" t="str">
        <f t="shared" ref="AD18:AD21" si="3">IF(K18&lt;&gt;"",IF(K18&lt;=FECHA_DE_CORTE,"SI","NO"),"NO")</f>
        <v>SI</v>
      </c>
    </row>
    <row r="19" spans="1:30" ht="13.5" customHeight="1" x14ac:dyDescent="0.25">
      <c r="A19" s="262"/>
      <c r="B19" s="262"/>
      <c r="C19" s="263"/>
      <c r="D19" s="263"/>
      <c r="E19" s="263"/>
      <c r="F19" s="264"/>
      <c r="G19" s="263"/>
      <c r="H19" s="264"/>
      <c r="I19" s="264"/>
      <c r="J19" s="265"/>
      <c r="K19" s="266">
        <v>39814</v>
      </c>
      <c r="L19" s="267"/>
      <c r="M19" s="263"/>
      <c r="N19" s="264"/>
      <c r="O19" s="263"/>
      <c r="P19" s="263"/>
      <c r="Q19" s="268"/>
      <c r="R19" s="268"/>
      <c r="S19" s="269">
        <v>1</v>
      </c>
      <c r="T19" s="269"/>
      <c r="U19" s="269"/>
      <c r="V19" s="269"/>
      <c r="W19" s="265"/>
      <c r="X19" s="254" t="s">
        <v>356</v>
      </c>
      <c r="Y19" s="256">
        <f t="shared" si="0"/>
        <v>0.70752032389265729</v>
      </c>
      <c r="Z19" s="256">
        <f t="shared" si="1"/>
        <v>3.0115024426596797</v>
      </c>
      <c r="AA19" s="257">
        <f t="shared" si="2"/>
        <v>0.23493931596077139</v>
      </c>
      <c r="AB19" s="125" t="str">
        <f>IF(X19&lt;&gt;"",VLOOKUP(X19,Preciario!$B$7:$C$13,2,FALSE),"NO")</f>
        <v>SI</v>
      </c>
      <c r="AC19" s="125" t="str">
        <f>IF(ISERROR(VLOOKUP(G19,'Compras 2015'!$H$10:$H$13,1,FALSE)),"NO","SI")</f>
        <v>NO</v>
      </c>
      <c r="AD19" s="125" t="str">
        <f t="shared" si="3"/>
        <v>SI</v>
      </c>
    </row>
    <row r="20" spans="1:30" ht="13.5" customHeight="1" x14ac:dyDescent="0.25">
      <c r="A20" s="262"/>
      <c r="B20" s="262"/>
      <c r="C20" s="263"/>
      <c r="D20" s="263"/>
      <c r="E20" s="263"/>
      <c r="F20" s="264"/>
      <c r="G20" s="263"/>
      <c r="H20" s="264"/>
      <c r="I20" s="264"/>
      <c r="J20" s="265"/>
      <c r="K20" s="266">
        <v>39814</v>
      </c>
      <c r="L20" s="267"/>
      <c r="M20" s="263"/>
      <c r="N20" s="264"/>
      <c r="O20" s="263"/>
      <c r="P20" s="263"/>
      <c r="Q20" s="268"/>
      <c r="R20" s="268"/>
      <c r="S20" s="269">
        <v>1</v>
      </c>
      <c r="T20" s="269"/>
      <c r="U20" s="269"/>
      <c r="V20" s="269"/>
      <c r="W20" s="265"/>
      <c r="X20" s="254" t="s">
        <v>358</v>
      </c>
      <c r="Y20" s="256">
        <f t="shared" si="0"/>
        <v>0.70752032389265729</v>
      </c>
      <c r="Z20" s="256">
        <f t="shared" si="1"/>
        <v>3.0115024426596797</v>
      </c>
      <c r="AA20" s="257">
        <f t="shared" si="2"/>
        <v>0.23493931596077139</v>
      </c>
      <c r="AB20" s="125" t="str">
        <f>IF(X20&lt;&gt;"",VLOOKUP(X20,Preciario!$B$7:$C$13,2,FALSE),"NO")</f>
        <v>SI</v>
      </c>
      <c r="AC20" s="125" t="str">
        <f>IF(ISERROR(VLOOKUP(G20,'Compras 2015'!$H$10:$H$13,1,FALSE)),"NO","SI")</f>
        <v>NO</v>
      </c>
      <c r="AD20" s="125" t="str">
        <f t="shared" si="3"/>
        <v>SI</v>
      </c>
    </row>
    <row r="21" spans="1:30" ht="13.5" customHeight="1" x14ac:dyDescent="0.25">
      <c r="A21" s="262"/>
      <c r="B21" s="262"/>
      <c r="C21" s="263"/>
      <c r="D21" s="263"/>
      <c r="E21" s="263"/>
      <c r="F21" s="264"/>
      <c r="G21" s="263"/>
      <c r="H21" s="264"/>
      <c r="I21" s="264"/>
      <c r="J21" s="265"/>
      <c r="K21" s="266">
        <v>39814</v>
      </c>
      <c r="L21" s="267"/>
      <c r="M21" s="263"/>
      <c r="N21" s="264"/>
      <c r="O21" s="263"/>
      <c r="P21" s="263"/>
      <c r="Q21" s="268"/>
      <c r="R21" s="268"/>
      <c r="S21" s="269">
        <v>1</v>
      </c>
      <c r="T21" s="269"/>
      <c r="U21" s="269"/>
      <c r="V21" s="269"/>
      <c r="W21" s="265"/>
      <c r="X21" s="254" t="s">
        <v>357</v>
      </c>
      <c r="Y21" s="256">
        <f t="shared" si="0"/>
        <v>0.70752032389265729</v>
      </c>
      <c r="Z21" s="256">
        <f t="shared" si="1"/>
        <v>3.0115024426596797</v>
      </c>
      <c r="AA21" s="257">
        <f t="shared" si="2"/>
        <v>0.23493931596077139</v>
      </c>
      <c r="AB21" s="125" t="str">
        <f>IF(X21&lt;&gt;"",VLOOKUP(X21,Preciario!$B$7:$C$13,2,FALSE),"NO")</f>
        <v>SI</v>
      </c>
      <c r="AC21" s="125" t="str">
        <f>IF(ISERROR(VLOOKUP(G21,'Compras 2015'!$H$10:$H$13,1,FALSE)),"NO","SI")</f>
        <v>NO</v>
      </c>
      <c r="AD21" s="125" t="str">
        <f t="shared" si="3"/>
        <v>SI</v>
      </c>
    </row>
    <row r="22" spans="1:30" ht="12.95" customHeight="1" x14ac:dyDescent="0.25">
      <c r="H22" s="115"/>
      <c r="I22" s="115"/>
      <c r="J22" s="115"/>
      <c r="P22" s="117"/>
      <c r="R22" s="118">
        <v>392463.21</v>
      </c>
      <c r="S22" s="118"/>
      <c r="T22" s="118"/>
      <c r="U22" s="118"/>
      <c r="V22" s="118"/>
    </row>
    <row r="23" spans="1:30" ht="12.95" customHeight="1" x14ac:dyDescent="0.25">
      <c r="F23" s="115"/>
      <c r="G23" s="115"/>
      <c r="P23" s="117"/>
      <c r="R23" s="118">
        <v>392463.21</v>
      </c>
      <c r="S23" s="118"/>
      <c r="T23" s="118"/>
      <c r="U23" s="118"/>
      <c r="V23" s="118"/>
    </row>
    <row r="24" spans="1:30" ht="12.95" customHeight="1" x14ac:dyDescent="0.25">
      <c r="F24" s="115"/>
      <c r="P24" s="117"/>
      <c r="R24" s="118">
        <v>1511014.23</v>
      </c>
      <c r="S24" s="118"/>
      <c r="T24" s="118"/>
      <c r="U24" s="118"/>
      <c r="V24" s="118"/>
    </row>
    <row r="25" spans="1:30" ht="12.95" customHeight="1" x14ac:dyDescent="0.25"/>
    <row r="26" spans="1:30" ht="12.95" customHeight="1" x14ac:dyDescent="0.25">
      <c r="F26" s="115"/>
    </row>
    <row r="27" spans="1:30" ht="12.95" customHeight="1" x14ac:dyDescent="0.25">
      <c r="F27" s="115"/>
      <c r="P27" s="117"/>
      <c r="R27" s="118">
        <v>126229373.74637999</v>
      </c>
      <c r="T27" s="117"/>
      <c r="U27" s="117"/>
    </row>
    <row r="28" spans="1:30" ht="12.95" customHeight="1" x14ac:dyDescent="0.25"/>
    <row r="29" spans="1:30" ht="12.95" customHeight="1" x14ac:dyDescent="0.25"/>
    <row r="30" spans="1:30" ht="11.25" customHeight="1" x14ac:dyDescent="0.25"/>
  </sheetData>
  <autoFilter ref="A17:U21"/>
  <pageMargins left="0.39374999999999999" right="0.39374999999999999" top="0.39374999999999999" bottom="0.39374999999999999" header="0" footer="0"/>
  <pageSetup paperSize="9" fitToWidth="0" fitToHeight="0" orientation="landscape" horizontalDpi="4294967295" verticalDpi="4294967295"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
  <sheetViews>
    <sheetView showGridLines="0" showOutlineSymbols="0" workbookViewId="0"/>
  </sheetViews>
  <sheetFormatPr baseColWidth="10" defaultColWidth="6.85546875" defaultRowHeight="12.75" customHeight="1" x14ac:dyDescent="0.25"/>
  <cols>
    <col min="1" max="1" width="2.140625" style="119" customWidth="1"/>
    <col min="2" max="2" width="9.7109375" style="119" bestFit="1" customWidth="1"/>
    <col min="3" max="3" width="9.140625" style="119" bestFit="1" customWidth="1"/>
    <col min="4" max="4" width="14.42578125" style="119" bestFit="1" customWidth="1"/>
    <col min="5" max="5" width="8.7109375" style="119" bestFit="1" customWidth="1"/>
    <col min="6" max="6" width="5.7109375" style="119" customWidth="1"/>
    <col min="7" max="7" width="10.140625" style="119" bestFit="1" customWidth="1"/>
    <col min="8" max="8" width="13.42578125" style="119" bestFit="1" customWidth="1"/>
    <col min="9" max="9" width="13.85546875" style="119" bestFit="1" customWidth="1"/>
    <col min="10" max="10" width="13" style="119" bestFit="1" customWidth="1"/>
    <col min="11" max="11" width="8.42578125" style="119" bestFit="1" customWidth="1"/>
    <col min="12" max="12" width="15.42578125" style="119" bestFit="1" customWidth="1"/>
    <col min="13" max="13" width="15.140625" style="119" bestFit="1" customWidth="1"/>
    <col min="14" max="14" width="16.5703125" style="119" bestFit="1" customWidth="1"/>
    <col min="15" max="15" width="9.140625" style="119" bestFit="1" customWidth="1"/>
    <col min="16" max="16" width="8" style="119" bestFit="1" customWidth="1"/>
    <col min="17" max="17" width="9.7109375" style="119" bestFit="1" customWidth="1"/>
    <col min="18" max="18" width="8.7109375" style="119" bestFit="1" customWidth="1"/>
    <col min="19" max="19" width="10.140625" style="119" bestFit="1" customWidth="1"/>
    <col min="20" max="20" width="11.42578125" style="119" bestFit="1" customWidth="1"/>
    <col min="21" max="21" width="12.7109375" style="119" bestFit="1" customWidth="1"/>
    <col min="22" max="22" width="25" style="119" bestFit="1" customWidth="1"/>
    <col min="23" max="23" width="10.28515625" style="119" customWidth="1"/>
    <col min="24" max="25" width="6.85546875" style="119"/>
    <col min="26" max="26" width="12.28515625" style="119" customWidth="1"/>
    <col min="27" max="256" width="6.85546875" style="119"/>
    <col min="257" max="257" width="2.140625" style="119" customWidth="1"/>
    <col min="258" max="258" width="4.85546875" style="119" customWidth="1"/>
    <col min="259" max="259" width="5.7109375" style="119" customWidth="1"/>
    <col min="260" max="260" width="3.7109375" style="119" customWidth="1"/>
    <col min="261" max="261" width="3.5703125" style="119" customWidth="1"/>
    <col min="262" max="262" width="1" style="119" customWidth="1"/>
    <col min="263" max="263" width="14.140625" style="119" customWidth="1"/>
    <col min="264" max="264" width="15.28515625" style="119" customWidth="1"/>
    <col min="265" max="265" width="7.5703125" style="119" bestFit="1" customWidth="1"/>
    <col min="266" max="266" width="9.5703125" style="119" customWidth="1"/>
    <col min="267" max="267" width="3.5703125" style="119" bestFit="1" customWidth="1"/>
    <col min="268" max="268" width="12.7109375" style="119" bestFit="1" customWidth="1"/>
    <col min="269" max="269" width="5.28515625" style="119" customWidth="1"/>
    <col min="270" max="270" width="14" style="119" customWidth="1"/>
    <col min="271" max="271" width="5.42578125" style="119" customWidth="1"/>
    <col min="272" max="272" width="3.42578125" style="119" customWidth="1"/>
    <col min="273" max="273" width="21.7109375" style="119" bestFit="1" customWidth="1"/>
    <col min="274" max="274" width="4.5703125" style="119" bestFit="1" customWidth="1"/>
    <col min="275" max="275" width="21.5703125" style="119" bestFit="1" customWidth="1"/>
    <col min="276" max="276" width="9.42578125" style="119" customWidth="1"/>
    <col min="277" max="277" width="6.85546875" style="119" customWidth="1"/>
    <col min="278" max="278" width="1.85546875" style="119" customWidth="1"/>
    <col min="279" max="512" width="6.85546875" style="119"/>
    <col min="513" max="513" width="2.140625" style="119" customWidth="1"/>
    <col min="514" max="514" width="4.85546875" style="119" customWidth="1"/>
    <col min="515" max="515" width="5.7109375" style="119" customWidth="1"/>
    <col min="516" max="516" width="3.7109375" style="119" customWidth="1"/>
    <col min="517" max="517" width="3.5703125" style="119" customWidth="1"/>
    <col min="518" max="518" width="1" style="119" customWidth="1"/>
    <col min="519" max="519" width="14.140625" style="119" customWidth="1"/>
    <col min="520" max="520" width="15.28515625" style="119" customWidth="1"/>
    <col min="521" max="521" width="7.5703125" style="119" bestFit="1" customWidth="1"/>
    <col min="522" max="522" width="9.5703125" style="119" customWidth="1"/>
    <col min="523" max="523" width="3.5703125" style="119" bestFit="1" customWidth="1"/>
    <col min="524" max="524" width="12.7109375" style="119" bestFit="1" customWidth="1"/>
    <col min="525" max="525" width="5.28515625" style="119" customWidth="1"/>
    <col min="526" max="526" width="14" style="119" customWidth="1"/>
    <col min="527" max="527" width="5.42578125" style="119" customWidth="1"/>
    <col min="528" max="528" width="3.42578125" style="119" customWidth="1"/>
    <col min="529" max="529" width="21.7109375" style="119" bestFit="1" customWidth="1"/>
    <col min="530" max="530" width="4.5703125" style="119" bestFit="1" customWidth="1"/>
    <col min="531" max="531" width="21.5703125" style="119" bestFit="1" customWidth="1"/>
    <col min="532" max="532" width="9.42578125" style="119" customWidth="1"/>
    <col min="533" max="533" width="6.85546875" style="119" customWidth="1"/>
    <col min="534" max="534" width="1.85546875" style="119" customWidth="1"/>
    <col min="535" max="768" width="6.85546875" style="119"/>
    <col min="769" max="769" width="2.140625" style="119" customWidth="1"/>
    <col min="770" max="770" width="4.85546875" style="119" customWidth="1"/>
    <col min="771" max="771" width="5.7109375" style="119" customWidth="1"/>
    <col min="772" max="772" width="3.7109375" style="119" customWidth="1"/>
    <col min="773" max="773" width="3.5703125" style="119" customWidth="1"/>
    <col min="774" max="774" width="1" style="119" customWidth="1"/>
    <col min="775" max="775" width="14.140625" style="119" customWidth="1"/>
    <col min="776" max="776" width="15.28515625" style="119" customWidth="1"/>
    <col min="777" max="777" width="7.5703125" style="119" bestFit="1" customWidth="1"/>
    <col min="778" max="778" width="9.5703125" style="119" customWidth="1"/>
    <col min="779" max="779" width="3.5703125" style="119" bestFit="1" customWidth="1"/>
    <col min="780" max="780" width="12.7109375" style="119" bestFit="1" customWidth="1"/>
    <col min="781" max="781" width="5.28515625" style="119" customWidth="1"/>
    <col min="782" max="782" width="14" style="119" customWidth="1"/>
    <col min="783" max="783" width="5.42578125" style="119" customWidth="1"/>
    <col min="784" max="784" width="3.42578125" style="119" customWidth="1"/>
    <col min="785" max="785" width="21.7109375" style="119" bestFit="1" customWidth="1"/>
    <col min="786" max="786" width="4.5703125" style="119" bestFit="1" customWidth="1"/>
    <col min="787" max="787" width="21.5703125" style="119" bestFit="1" customWidth="1"/>
    <col min="788" max="788" width="9.42578125" style="119" customWidth="1"/>
    <col min="789" max="789" width="6.85546875" style="119" customWidth="1"/>
    <col min="790" max="790" width="1.85546875" style="119" customWidth="1"/>
    <col min="791" max="1024" width="6.85546875" style="119"/>
    <col min="1025" max="1025" width="2.140625" style="119" customWidth="1"/>
    <col min="1026" max="1026" width="4.85546875" style="119" customWidth="1"/>
    <col min="1027" max="1027" width="5.7109375" style="119" customWidth="1"/>
    <col min="1028" max="1028" width="3.7109375" style="119" customWidth="1"/>
    <col min="1029" max="1029" width="3.5703125" style="119" customWidth="1"/>
    <col min="1030" max="1030" width="1" style="119" customWidth="1"/>
    <col min="1031" max="1031" width="14.140625" style="119" customWidth="1"/>
    <col min="1032" max="1032" width="15.28515625" style="119" customWidth="1"/>
    <col min="1033" max="1033" width="7.5703125" style="119" bestFit="1" customWidth="1"/>
    <col min="1034" max="1034" width="9.5703125" style="119" customWidth="1"/>
    <col min="1035" max="1035" width="3.5703125" style="119" bestFit="1" customWidth="1"/>
    <col min="1036" max="1036" width="12.7109375" style="119" bestFit="1" customWidth="1"/>
    <col min="1037" max="1037" width="5.28515625" style="119" customWidth="1"/>
    <col min="1038" max="1038" width="14" style="119" customWidth="1"/>
    <col min="1039" max="1039" width="5.42578125" style="119" customWidth="1"/>
    <col min="1040" max="1040" width="3.42578125" style="119" customWidth="1"/>
    <col min="1041" max="1041" width="21.7109375" style="119" bestFit="1" customWidth="1"/>
    <col min="1042" max="1042" width="4.5703125" style="119" bestFit="1" customWidth="1"/>
    <col min="1043" max="1043" width="21.5703125" style="119" bestFit="1" customWidth="1"/>
    <col min="1044" max="1044" width="9.42578125" style="119" customWidth="1"/>
    <col min="1045" max="1045" width="6.85546875" style="119" customWidth="1"/>
    <col min="1046" max="1046" width="1.85546875" style="119" customWidth="1"/>
    <col min="1047" max="1280" width="6.85546875" style="119"/>
    <col min="1281" max="1281" width="2.140625" style="119" customWidth="1"/>
    <col min="1282" max="1282" width="4.85546875" style="119" customWidth="1"/>
    <col min="1283" max="1283" width="5.7109375" style="119" customWidth="1"/>
    <col min="1284" max="1284" width="3.7109375" style="119" customWidth="1"/>
    <col min="1285" max="1285" width="3.5703125" style="119" customWidth="1"/>
    <col min="1286" max="1286" width="1" style="119" customWidth="1"/>
    <col min="1287" max="1287" width="14.140625" style="119" customWidth="1"/>
    <col min="1288" max="1288" width="15.28515625" style="119" customWidth="1"/>
    <col min="1289" max="1289" width="7.5703125" style="119" bestFit="1" customWidth="1"/>
    <col min="1290" max="1290" width="9.5703125" style="119" customWidth="1"/>
    <col min="1291" max="1291" width="3.5703125" style="119" bestFit="1" customWidth="1"/>
    <col min="1292" max="1292" width="12.7109375" style="119" bestFit="1" customWidth="1"/>
    <col min="1293" max="1293" width="5.28515625" style="119" customWidth="1"/>
    <col min="1294" max="1294" width="14" style="119" customWidth="1"/>
    <col min="1295" max="1295" width="5.42578125" style="119" customWidth="1"/>
    <col min="1296" max="1296" width="3.42578125" style="119" customWidth="1"/>
    <col min="1297" max="1297" width="21.7109375" style="119" bestFit="1" customWidth="1"/>
    <col min="1298" max="1298" width="4.5703125" style="119" bestFit="1" customWidth="1"/>
    <col min="1299" max="1299" width="21.5703125" style="119" bestFit="1" customWidth="1"/>
    <col min="1300" max="1300" width="9.42578125" style="119" customWidth="1"/>
    <col min="1301" max="1301" width="6.85546875" style="119" customWidth="1"/>
    <col min="1302" max="1302" width="1.85546875" style="119" customWidth="1"/>
    <col min="1303" max="1536" width="6.85546875" style="119"/>
    <col min="1537" max="1537" width="2.140625" style="119" customWidth="1"/>
    <col min="1538" max="1538" width="4.85546875" style="119" customWidth="1"/>
    <col min="1539" max="1539" width="5.7109375" style="119" customWidth="1"/>
    <col min="1540" max="1540" width="3.7109375" style="119" customWidth="1"/>
    <col min="1541" max="1541" width="3.5703125" style="119" customWidth="1"/>
    <col min="1542" max="1542" width="1" style="119" customWidth="1"/>
    <col min="1543" max="1543" width="14.140625" style="119" customWidth="1"/>
    <col min="1544" max="1544" width="15.28515625" style="119" customWidth="1"/>
    <col min="1545" max="1545" width="7.5703125" style="119" bestFit="1" customWidth="1"/>
    <col min="1546" max="1546" width="9.5703125" style="119" customWidth="1"/>
    <col min="1547" max="1547" width="3.5703125" style="119" bestFit="1" customWidth="1"/>
    <col min="1548" max="1548" width="12.7109375" style="119" bestFit="1" customWidth="1"/>
    <col min="1549" max="1549" width="5.28515625" style="119" customWidth="1"/>
    <col min="1550" max="1550" width="14" style="119" customWidth="1"/>
    <col min="1551" max="1551" width="5.42578125" style="119" customWidth="1"/>
    <col min="1552" max="1552" width="3.42578125" style="119" customWidth="1"/>
    <col min="1553" max="1553" width="21.7109375" style="119" bestFit="1" customWidth="1"/>
    <col min="1554" max="1554" width="4.5703125" style="119" bestFit="1" customWidth="1"/>
    <col min="1555" max="1555" width="21.5703125" style="119" bestFit="1" customWidth="1"/>
    <col min="1556" max="1556" width="9.42578125" style="119" customWidth="1"/>
    <col min="1557" max="1557" width="6.85546875" style="119" customWidth="1"/>
    <col min="1558" max="1558" width="1.85546875" style="119" customWidth="1"/>
    <col min="1559" max="1792" width="6.85546875" style="119"/>
    <col min="1793" max="1793" width="2.140625" style="119" customWidth="1"/>
    <col min="1794" max="1794" width="4.85546875" style="119" customWidth="1"/>
    <col min="1795" max="1795" width="5.7109375" style="119" customWidth="1"/>
    <col min="1796" max="1796" width="3.7109375" style="119" customWidth="1"/>
    <col min="1797" max="1797" width="3.5703125" style="119" customWidth="1"/>
    <col min="1798" max="1798" width="1" style="119" customWidth="1"/>
    <col min="1799" max="1799" width="14.140625" style="119" customWidth="1"/>
    <col min="1800" max="1800" width="15.28515625" style="119" customWidth="1"/>
    <col min="1801" max="1801" width="7.5703125" style="119" bestFit="1" customWidth="1"/>
    <col min="1802" max="1802" width="9.5703125" style="119" customWidth="1"/>
    <col min="1803" max="1803" width="3.5703125" style="119" bestFit="1" customWidth="1"/>
    <col min="1804" max="1804" width="12.7109375" style="119" bestFit="1" customWidth="1"/>
    <col min="1805" max="1805" width="5.28515625" style="119" customWidth="1"/>
    <col min="1806" max="1806" width="14" style="119" customWidth="1"/>
    <col min="1807" max="1807" width="5.42578125" style="119" customWidth="1"/>
    <col min="1808" max="1808" width="3.42578125" style="119" customWidth="1"/>
    <col min="1809" max="1809" width="21.7109375" style="119" bestFit="1" customWidth="1"/>
    <col min="1810" max="1810" width="4.5703125" style="119" bestFit="1" customWidth="1"/>
    <col min="1811" max="1811" width="21.5703125" style="119" bestFit="1" customWidth="1"/>
    <col min="1812" max="1812" width="9.42578125" style="119" customWidth="1"/>
    <col min="1813" max="1813" width="6.85546875" style="119" customWidth="1"/>
    <col min="1814" max="1814" width="1.85546875" style="119" customWidth="1"/>
    <col min="1815" max="2048" width="6.85546875" style="119"/>
    <col min="2049" max="2049" width="2.140625" style="119" customWidth="1"/>
    <col min="2050" max="2050" width="4.85546875" style="119" customWidth="1"/>
    <col min="2051" max="2051" width="5.7109375" style="119" customWidth="1"/>
    <col min="2052" max="2052" width="3.7109375" style="119" customWidth="1"/>
    <col min="2053" max="2053" width="3.5703125" style="119" customWidth="1"/>
    <col min="2054" max="2054" width="1" style="119" customWidth="1"/>
    <col min="2055" max="2055" width="14.140625" style="119" customWidth="1"/>
    <col min="2056" max="2056" width="15.28515625" style="119" customWidth="1"/>
    <col min="2057" max="2057" width="7.5703125" style="119" bestFit="1" customWidth="1"/>
    <col min="2058" max="2058" width="9.5703125" style="119" customWidth="1"/>
    <col min="2059" max="2059" width="3.5703125" style="119" bestFit="1" customWidth="1"/>
    <col min="2060" max="2060" width="12.7109375" style="119" bestFit="1" customWidth="1"/>
    <col min="2061" max="2061" width="5.28515625" style="119" customWidth="1"/>
    <col min="2062" max="2062" width="14" style="119" customWidth="1"/>
    <col min="2063" max="2063" width="5.42578125" style="119" customWidth="1"/>
    <col min="2064" max="2064" width="3.42578125" style="119" customWidth="1"/>
    <col min="2065" max="2065" width="21.7109375" style="119" bestFit="1" customWidth="1"/>
    <col min="2066" max="2066" width="4.5703125" style="119" bestFit="1" customWidth="1"/>
    <col min="2067" max="2067" width="21.5703125" style="119" bestFit="1" customWidth="1"/>
    <col min="2068" max="2068" width="9.42578125" style="119" customWidth="1"/>
    <col min="2069" max="2069" width="6.85546875" style="119" customWidth="1"/>
    <col min="2070" max="2070" width="1.85546875" style="119" customWidth="1"/>
    <col min="2071" max="2304" width="6.85546875" style="119"/>
    <col min="2305" max="2305" width="2.140625" style="119" customWidth="1"/>
    <col min="2306" max="2306" width="4.85546875" style="119" customWidth="1"/>
    <col min="2307" max="2307" width="5.7109375" style="119" customWidth="1"/>
    <col min="2308" max="2308" width="3.7109375" style="119" customWidth="1"/>
    <col min="2309" max="2309" width="3.5703125" style="119" customWidth="1"/>
    <col min="2310" max="2310" width="1" style="119" customWidth="1"/>
    <col min="2311" max="2311" width="14.140625" style="119" customWidth="1"/>
    <col min="2312" max="2312" width="15.28515625" style="119" customWidth="1"/>
    <col min="2313" max="2313" width="7.5703125" style="119" bestFit="1" customWidth="1"/>
    <col min="2314" max="2314" width="9.5703125" style="119" customWidth="1"/>
    <col min="2315" max="2315" width="3.5703125" style="119" bestFit="1" customWidth="1"/>
    <col min="2316" max="2316" width="12.7109375" style="119" bestFit="1" customWidth="1"/>
    <col min="2317" max="2317" width="5.28515625" style="119" customWidth="1"/>
    <col min="2318" max="2318" width="14" style="119" customWidth="1"/>
    <col min="2319" max="2319" width="5.42578125" style="119" customWidth="1"/>
    <col min="2320" max="2320" width="3.42578125" style="119" customWidth="1"/>
    <col min="2321" max="2321" width="21.7109375" style="119" bestFit="1" customWidth="1"/>
    <col min="2322" max="2322" width="4.5703125" style="119" bestFit="1" customWidth="1"/>
    <col min="2323" max="2323" width="21.5703125" style="119" bestFit="1" customWidth="1"/>
    <col min="2324" max="2324" width="9.42578125" style="119" customWidth="1"/>
    <col min="2325" max="2325" width="6.85546875" style="119" customWidth="1"/>
    <col min="2326" max="2326" width="1.85546875" style="119" customWidth="1"/>
    <col min="2327" max="2560" width="6.85546875" style="119"/>
    <col min="2561" max="2561" width="2.140625" style="119" customWidth="1"/>
    <col min="2562" max="2562" width="4.85546875" style="119" customWidth="1"/>
    <col min="2563" max="2563" width="5.7109375" style="119" customWidth="1"/>
    <col min="2564" max="2564" width="3.7109375" style="119" customWidth="1"/>
    <col min="2565" max="2565" width="3.5703125" style="119" customWidth="1"/>
    <col min="2566" max="2566" width="1" style="119" customWidth="1"/>
    <col min="2567" max="2567" width="14.140625" style="119" customWidth="1"/>
    <col min="2568" max="2568" width="15.28515625" style="119" customWidth="1"/>
    <col min="2569" max="2569" width="7.5703125" style="119" bestFit="1" customWidth="1"/>
    <col min="2570" max="2570" width="9.5703125" style="119" customWidth="1"/>
    <col min="2571" max="2571" width="3.5703125" style="119" bestFit="1" customWidth="1"/>
    <col min="2572" max="2572" width="12.7109375" style="119" bestFit="1" customWidth="1"/>
    <col min="2573" max="2573" width="5.28515625" style="119" customWidth="1"/>
    <col min="2574" max="2574" width="14" style="119" customWidth="1"/>
    <col min="2575" max="2575" width="5.42578125" style="119" customWidth="1"/>
    <col min="2576" max="2576" width="3.42578125" style="119" customWidth="1"/>
    <col min="2577" max="2577" width="21.7109375" style="119" bestFit="1" customWidth="1"/>
    <col min="2578" max="2578" width="4.5703125" style="119" bestFit="1" customWidth="1"/>
    <col min="2579" max="2579" width="21.5703125" style="119" bestFit="1" customWidth="1"/>
    <col min="2580" max="2580" width="9.42578125" style="119" customWidth="1"/>
    <col min="2581" max="2581" width="6.85546875" style="119" customWidth="1"/>
    <col min="2582" max="2582" width="1.85546875" style="119" customWidth="1"/>
    <col min="2583" max="2816" width="6.85546875" style="119"/>
    <col min="2817" max="2817" width="2.140625" style="119" customWidth="1"/>
    <col min="2818" max="2818" width="4.85546875" style="119" customWidth="1"/>
    <col min="2819" max="2819" width="5.7109375" style="119" customWidth="1"/>
    <col min="2820" max="2820" width="3.7109375" style="119" customWidth="1"/>
    <col min="2821" max="2821" width="3.5703125" style="119" customWidth="1"/>
    <col min="2822" max="2822" width="1" style="119" customWidth="1"/>
    <col min="2823" max="2823" width="14.140625" style="119" customWidth="1"/>
    <col min="2824" max="2824" width="15.28515625" style="119" customWidth="1"/>
    <col min="2825" max="2825" width="7.5703125" style="119" bestFit="1" customWidth="1"/>
    <col min="2826" max="2826" width="9.5703125" style="119" customWidth="1"/>
    <col min="2827" max="2827" width="3.5703125" style="119" bestFit="1" customWidth="1"/>
    <col min="2828" max="2828" width="12.7109375" style="119" bestFit="1" customWidth="1"/>
    <col min="2829" max="2829" width="5.28515625" style="119" customWidth="1"/>
    <col min="2830" max="2830" width="14" style="119" customWidth="1"/>
    <col min="2831" max="2831" width="5.42578125" style="119" customWidth="1"/>
    <col min="2832" max="2832" width="3.42578125" style="119" customWidth="1"/>
    <col min="2833" max="2833" width="21.7109375" style="119" bestFit="1" customWidth="1"/>
    <col min="2834" max="2834" width="4.5703125" style="119" bestFit="1" customWidth="1"/>
    <col min="2835" max="2835" width="21.5703125" style="119" bestFit="1" customWidth="1"/>
    <col min="2836" max="2836" width="9.42578125" style="119" customWidth="1"/>
    <col min="2837" max="2837" width="6.85546875" style="119" customWidth="1"/>
    <col min="2838" max="2838" width="1.85546875" style="119" customWidth="1"/>
    <col min="2839" max="3072" width="6.85546875" style="119"/>
    <col min="3073" max="3073" width="2.140625" style="119" customWidth="1"/>
    <col min="3074" max="3074" width="4.85546875" style="119" customWidth="1"/>
    <col min="3075" max="3075" width="5.7109375" style="119" customWidth="1"/>
    <col min="3076" max="3076" width="3.7109375" style="119" customWidth="1"/>
    <col min="3077" max="3077" width="3.5703125" style="119" customWidth="1"/>
    <col min="3078" max="3078" width="1" style="119" customWidth="1"/>
    <col min="3079" max="3079" width="14.140625" style="119" customWidth="1"/>
    <col min="3080" max="3080" width="15.28515625" style="119" customWidth="1"/>
    <col min="3081" max="3081" width="7.5703125" style="119" bestFit="1" customWidth="1"/>
    <col min="3082" max="3082" width="9.5703125" style="119" customWidth="1"/>
    <col min="3083" max="3083" width="3.5703125" style="119" bestFit="1" customWidth="1"/>
    <col min="3084" max="3084" width="12.7109375" style="119" bestFit="1" customWidth="1"/>
    <col min="3085" max="3085" width="5.28515625" style="119" customWidth="1"/>
    <col min="3086" max="3086" width="14" style="119" customWidth="1"/>
    <col min="3087" max="3087" width="5.42578125" style="119" customWidth="1"/>
    <col min="3088" max="3088" width="3.42578125" style="119" customWidth="1"/>
    <col min="3089" max="3089" width="21.7109375" style="119" bestFit="1" customWidth="1"/>
    <col min="3090" max="3090" width="4.5703125" style="119" bestFit="1" customWidth="1"/>
    <col min="3091" max="3091" width="21.5703125" style="119" bestFit="1" customWidth="1"/>
    <col min="3092" max="3092" width="9.42578125" style="119" customWidth="1"/>
    <col min="3093" max="3093" width="6.85546875" style="119" customWidth="1"/>
    <col min="3094" max="3094" width="1.85546875" style="119" customWidth="1"/>
    <col min="3095" max="3328" width="6.85546875" style="119"/>
    <col min="3329" max="3329" width="2.140625" style="119" customWidth="1"/>
    <col min="3330" max="3330" width="4.85546875" style="119" customWidth="1"/>
    <col min="3331" max="3331" width="5.7109375" style="119" customWidth="1"/>
    <col min="3332" max="3332" width="3.7109375" style="119" customWidth="1"/>
    <col min="3333" max="3333" width="3.5703125" style="119" customWidth="1"/>
    <col min="3334" max="3334" width="1" style="119" customWidth="1"/>
    <col min="3335" max="3335" width="14.140625" style="119" customWidth="1"/>
    <col min="3336" max="3336" width="15.28515625" style="119" customWidth="1"/>
    <col min="3337" max="3337" width="7.5703125" style="119" bestFit="1" customWidth="1"/>
    <col min="3338" max="3338" width="9.5703125" style="119" customWidth="1"/>
    <col min="3339" max="3339" width="3.5703125" style="119" bestFit="1" customWidth="1"/>
    <col min="3340" max="3340" width="12.7109375" style="119" bestFit="1" customWidth="1"/>
    <col min="3341" max="3341" width="5.28515625" style="119" customWidth="1"/>
    <col min="3342" max="3342" width="14" style="119" customWidth="1"/>
    <col min="3343" max="3343" width="5.42578125" style="119" customWidth="1"/>
    <col min="3344" max="3344" width="3.42578125" style="119" customWidth="1"/>
    <col min="3345" max="3345" width="21.7109375" style="119" bestFit="1" customWidth="1"/>
    <col min="3346" max="3346" width="4.5703125" style="119" bestFit="1" customWidth="1"/>
    <col min="3347" max="3347" width="21.5703125" style="119" bestFit="1" customWidth="1"/>
    <col min="3348" max="3348" width="9.42578125" style="119" customWidth="1"/>
    <col min="3349" max="3349" width="6.85546875" style="119" customWidth="1"/>
    <col min="3350" max="3350" width="1.85546875" style="119" customWidth="1"/>
    <col min="3351" max="3584" width="6.85546875" style="119"/>
    <col min="3585" max="3585" width="2.140625" style="119" customWidth="1"/>
    <col min="3586" max="3586" width="4.85546875" style="119" customWidth="1"/>
    <col min="3587" max="3587" width="5.7109375" style="119" customWidth="1"/>
    <col min="3588" max="3588" width="3.7109375" style="119" customWidth="1"/>
    <col min="3589" max="3589" width="3.5703125" style="119" customWidth="1"/>
    <col min="3590" max="3590" width="1" style="119" customWidth="1"/>
    <col min="3591" max="3591" width="14.140625" style="119" customWidth="1"/>
    <col min="3592" max="3592" width="15.28515625" style="119" customWidth="1"/>
    <col min="3593" max="3593" width="7.5703125" style="119" bestFit="1" customWidth="1"/>
    <col min="3594" max="3594" width="9.5703125" style="119" customWidth="1"/>
    <col min="3595" max="3595" width="3.5703125" style="119" bestFit="1" customWidth="1"/>
    <col min="3596" max="3596" width="12.7109375" style="119" bestFit="1" customWidth="1"/>
    <col min="3597" max="3597" width="5.28515625" style="119" customWidth="1"/>
    <col min="3598" max="3598" width="14" style="119" customWidth="1"/>
    <col min="3599" max="3599" width="5.42578125" style="119" customWidth="1"/>
    <col min="3600" max="3600" width="3.42578125" style="119" customWidth="1"/>
    <col min="3601" max="3601" width="21.7109375" style="119" bestFit="1" customWidth="1"/>
    <col min="3602" max="3602" width="4.5703125" style="119" bestFit="1" customWidth="1"/>
    <col min="3603" max="3603" width="21.5703125" style="119" bestFit="1" customWidth="1"/>
    <col min="3604" max="3604" width="9.42578125" style="119" customWidth="1"/>
    <col min="3605" max="3605" width="6.85546875" style="119" customWidth="1"/>
    <col min="3606" max="3606" width="1.85546875" style="119" customWidth="1"/>
    <col min="3607" max="3840" width="6.85546875" style="119"/>
    <col min="3841" max="3841" width="2.140625" style="119" customWidth="1"/>
    <col min="3842" max="3842" width="4.85546875" style="119" customWidth="1"/>
    <col min="3843" max="3843" width="5.7109375" style="119" customWidth="1"/>
    <col min="3844" max="3844" width="3.7109375" style="119" customWidth="1"/>
    <col min="3845" max="3845" width="3.5703125" style="119" customWidth="1"/>
    <col min="3846" max="3846" width="1" style="119" customWidth="1"/>
    <col min="3847" max="3847" width="14.140625" style="119" customWidth="1"/>
    <col min="3848" max="3848" width="15.28515625" style="119" customWidth="1"/>
    <col min="3849" max="3849" width="7.5703125" style="119" bestFit="1" customWidth="1"/>
    <col min="3850" max="3850" width="9.5703125" style="119" customWidth="1"/>
    <col min="3851" max="3851" width="3.5703125" style="119" bestFit="1" customWidth="1"/>
    <col min="3852" max="3852" width="12.7109375" style="119" bestFit="1" customWidth="1"/>
    <col min="3853" max="3853" width="5.28515625" style="119" customWidth="1"/>
    <col min="3854" max="3854" width="14" style="119" customWidth="1"/>
    <col min="3855" max="3855" width="5.42578125" style="119" customWidth="1"/>
    <col min="3856" max="3856" width="3.42578125" style="119" customWidth="1"/>
    <col min="3857" max="3857" width="21.7109375" style="119" bestFit="1" customWidth="1"/>
    <col min="3858" max="3858" width="4.5703125" style="119" bestFit="1" customWidth="1"/>
    <col min="3859" max="3859" width="21.5703125" style="119" bestFit="1" customWidth="1"/>
    <col min="3860" max="3860" width="9.42578125" style="119" customWidth="1"/>
    <col min="3861" max="3861" width="6.85546875" style="119" customWidth="1"/>
    <col min="3862" max="3862" width="1.85546875" style="119" customWidth="1"/>
    <col min="3863" max="4096" width="6.85546875" style="119"/>
    <col min="4097" max="4097" width="2.140625" style="119" customWidth="1"/>
    <col min="4098" max="4098" width="4.85546875" style="119" customWidth="1"/>
    <col min="4099" max="4099" width="5.7109375" style="119" customWidth="1"/>
    <col min="4100" max="4100" width="3.7109375" style="119" customWidth="1"/>
    <col min="4101" max="4101" width="3.5703125" style="119" customWidth="1"/>
    <col min="4102" max="4102" width="1" style="119" customWidth="1"/>
    <col min="4103" max="4103" width="14.140625" style="119" customWidth="1"/>
    <col min="4104" max="4104" width="15.28515625" style="119" customWidth="1"/>
    <col min="4105" max="4105" width="7.5703125" style="119" bestFit="1" customWidth="1"/>
    <col min="4106" max="4106" width="9.5703125" style="119" customWidth="1"/>
    <col min="4107" max="4107" width="3.5703125" style="119" bestFit="1" customWidth="1"/>
    <col min="4108" max="4108" width="12.7109375" style="119" bestFit="1" customWidth="1"/>
    <col min="4109" max="4109" width="5.28515625" style="119" customWidth="1"/>
    <col min="4110" max="4110" width="14" style="119" customWidth="1"/>
    <col min="4111" max="4111" width="5.42578125" style="119" customWidth="1"/>
    <col min="4112" max="4112" width="3.42578125" style="119" customWidth="1"/>
    <col min="4113" max="4113" width="21.7109375" style="119" bestFit="1" customWidth="1"/>
    <col min="4114" max="4114" width="4.5703125" style="119" bestFit="1" customWidth="1"/>
    <col min="4115" max="4115" width="21.5703125" style="119" bestFit="1" customWidth="1"/>
    <col min="4116" max="4116" width="9.42578125" style="119" customWidth="1"/>
    <col min="4117" max="4117" width="6.85546875" style="119" customWidth="1"/>
    <col min="4118" max="4118" width="1.85546875" style="119" customWidth="1"/>
    <col min="4119" max="4352" width="6.85546875" style="119"/>
    <col min="4353" max="4353" width="2.140625" style="119" customWidth="1"/>
    <col min="4354" max="4354" width="4.85546875" style="119" customWidth="1"/>
    <col min="4355" max="4355" width="5.7109375" style="119" customWidth="1"/>
    <col min="4356" max="4356" width="3.7109375" style="119" customWidth="1"/>
    <col min="4357" max="4357" width="3.5703125" style="119" customWidth="1"/>
    <col min="4358" max="4358" width="1" style="119" customWidth="1"/>
    <col min="4359" max="4359" width="14.140625" style="119" customWidth="1"/>
    <col min="4360" max="4360" width="15.28515625" style="119" customWidth="1"/>
    <col min="4361" max="4361" width="7.5703125" style="119" bestFit="1" customWidth="1"/>
    <col min="4362" max="4362" width="9.5703125" style="119" customWidth="1"/>
    <col min="4363" max="4363" width="3.5703125" style="119" bestFit="1" customWidth="1"/>
    <col min="4364" max="4364" width="12.7109375" style="119" bestFit="1" customWidth="1"/>
    <col min="4365" max="4365" width="5.28515625" style="119" customWidth="1"/>
    <col min="4366" max="4366" width="14" style="119" customWidth="1"/>
    <col min="4367" max="4367" width="5.42578125" style="119" customWidth="1"/>
    <col min="4368" max="4368" width="3.42578125" style="119" customWidth="1"/>
    <col min="4369" max="4369" width="21.7109375" style="119" bestFit="1" customWidth="1"/>
    <col min="4370" max="4370" width="4.5703125" style="119" bestFit="1" customWidth="1"/>
    <col min="4371" max="4371" width="21.5703125" style="119" bestFit="1" customWidth="1"/>
    <col min="4372" max="4372" width="9.42578125" style="119" customWidth="1"/>
    <col min="4373" max="4373" width="6.85546875" style="119" customWidth="1"/>
    <col min="4374" max="4374" width="1.85546875" style="119" customWidth="1"/>
    <col min="4375" max="4608" width="6.85546875" style="119"/>
    <col min="4609" max="4609" width="2.140625" style="119" customWidth="1"/>
    <col min="4610" max="4610" width="4.85546875" style="119" customWidth="1"/>
    <col min="4611" max="4611" width="5.7109375" style="119" customWidth="1"/>
    <col min="4612" max="4612" width="3.7109375" style="119" customWidth="1"/>
    <col min="4613" max="4613" width="3.5703125" style="119" customWidth="1"/>
    <col min="4614" max="4614" width="1" style="119" customWidth="1"/>
    <col min="4615" max="4615" width="14.140625" style="119" customWidth="1"/>
    <col min="4616" max="4616" width="15.28515625" style="119" customWidth="1"/>
    <col min="4617" max="4617" width="7.5703125" style="119" bestFit="1" customWidth="1"/>
    <col min="4618" max="4618" width="9.5703125" style="119" customWidth="1"/>
    <col min="4619" max="4619" width="3.5703125" style="119" bestFit="1" customWidth="1"/>
    <col min="4620" max="4620" width="12.7109375" style="119" bestFit="1" customWidth="1"/>
    <col min="4621" max="4621" width="5.28515625" style="119" customWidth="1"/>
    <col min="4622" max="4622" width="14" style="119" customWidth="1"/>
    <col min="4623" max="4623" width="5.42578125" style="119" customWidth="1"/>
    <col min="4624" max="4624" width="3.42578125" style="119" customWidth="1"/>
    <col min="4625" max="4625" width="21.7109375" style="119" bestFit="1" customWidth="1"/>
    <col min="4626" max="4626" width="4.5703125" style="119" bestFit="1" customWidth="1"/>
    <col min="4627" max="4627" width="21.5703125" style="119" bestFit="1" customWidth="1"/>
    <col min="4628" max="4628" width="9.42578125" style="119" customWidth="1"/>
    <col min="4629" max="4629" width="6.85546875" style="119" customWidth="1"/>
    <col min="4630" max="4630" width="1.85546875" style="119" customWidth="1"/>
    <col min="4631" max="4864" width="6.85546875" style="119"/>
    <col min="4865" max="4865" width="2.140625" style="119" customWidth="1"/>
    <col min="4866" max="4866" width="4.85546875" style="119" customWidth="1"/>
    <col min="4867" max="4867" width="5.7109375" style="119" customWidth="1"/>
    <col min="4868" max="4868" width="3.7109375" style="119" customWidth="1"/>
    <col min="4869" max="4869" width="3.5703125" style="119" customWidth="1"/>
    <col min="4870" max="4870" width="1" style="119" customWidth="1"/>
    <col min="4871" max="4871" width="14.140625" style="119" customWidth="1"/>
    <col min="4872" max="4872" width="15.28515625" style="119" customWidth="1"/>
    <col min="4873" max="4873" width="7.5703125" style="119" bestFit="1" customWidth="1"/>
    <col min="4874" max="4874" width="9.5703125" style="119" customWidth="1"/>
    <col min="4875" max="4875" width="3.5703125" style="119" bestFit="1" customWidth="1"/>
    <col min="4876" max="4876" width="12.7109375" style="119" bestFit="1" customWidth="1"/>
    <col min="4877" max="4877" width="5.28515625" style="119" customWidth="1"/>
    <col min="4878" max="4878" width="14" style="119" customWidth="1"/>
    <col min="4879" max="4879" width="5.42578125" style="119" customWidth="1"/>
    <col min="4880" max="4880" width="3.42578125" style="119" customWidth="1"/>
    <col min="4881" max="4881" width="21.7109375" style="119" bestFit="1" customWidth="1"/>
    <col min="4882" max="4882" width="4.5703125" style="119" bestFit="1" customWidth="1"/>
    <col min="4883" max="4883" width="21.5703125" style="119" bestFit="1" customWidth="1"/>
    <col min="4884" max="4884" width="9.42578125" style="119" customWidth="1"/>
    <col min="4885" max="4885" width="6.85546875" style="119" customWidth="1"/>
    <col min="4886" max="4886" width="1.85546875" style="119" customWidth="1"/>
    <col min="4887" max="5120" width="6.85546875" style="119"/>
    <col min="5121" max="5121" width="2.140625" style="119" customWidth="1"/>
    <col min="5122" max="5122" width="4.85546875" style="119" customWidth="1"/>
    <col min="5123" max="5123" width="5.7109375" style="119" customWidth="1"/>
    <col min="5124" max="5124" width="3.7109375" style="119" customWidth="1"/>
    <col min="5125" max="5125" width="3.5703125" style="119" customWidth="1"/>
    <col min="5126" max="5126" width="1" style="119" customWidth="1"/>
    <col min="5127" max="5127" width="14.140625" style="119" customWidth="1"/>
    <col min="5128" max="5128" width="15.28515625" style="119" customWidth="1"/>
    <col min="5129" max="5129" width="7.5703125" style="119" bestFit="1" customWidth="1"/>
    <col min="5130" max="5130" width="9.5703125" style="119" customWidth="1"/>
    <col min="5131" max="5131" width="3.5703125" style="119" bestFit="1" customWidth="1"/>
    <col min="5132" max="5132" width="12.7109375" style="119" bestFit="1" customWidth="1"/>
    <col min="5133" max="5133" width="5.28515625" style="119" customWidth="1"/>
    <col min="5134" max="5134" width="14" style="119" customWidth="1"/>
    <col min="5135" max="5135" width="5.42578125" style="119" customWidth="1"/>
    <col min="5136" max="5136" width="3.42578125" style="119" customWidth="1"/>
    <col min="5137" max="5137" width="21.7109375" style="119" bestFit="1" customWidth="1"/>
    <col min="5138" max="5138" width="4.5703125" style="119" bestFit="1" customWidth="1"/>
    <col min="5139" max="5139" width="21.5703125" style="119" bestFit="1" customWidth="1"/>
    <col min="5140" max="5140" width="9.42578125" style="119" customWidth="1"/>
    <col min="5141" max="5141" width="6.85546875" style="119" customWidth="1"/>
    <col min="5142" max="5142" width="1.85546875" style="119" customWidth="1"/>
    <col min="5143" max="5376" width="6.85546875" style="119"/>
    <col min="5377" max="5377" width="2.140625" style="119" customWidth="1"/>
    <col min="5378" max="5378" width="4.85546875" style="119" customWidth="1"/>
    <col min="5379" max="5379" width="5.7109375" style="119" customWidth="1"/>
    <col min="5380" max="5380" width="3.7109375" style="119" customWidth="1"/>
    <col min="5381" max="5381" width="3.5703125" style="119" customWidth="1"/>
    <col min="5382" max="5382" width="1" style="119" customWidth="1"/>
    <col min="5383" max="5383" width="14.140625" style="119" customWidth="1"/>
    <col min="5384" max="5384" width="15.28515625" style="119" customWidth="1"/>
    <col min="5385" max="5385" width="7.5703125" style="119" bestFit="1" customWidth="1"/>
    <col min="5386" max="5386" width="9.5703125" style="119" customWidth="1"/>
    <col min="5387" max="5387" width="3.5703125" style="119" bestFit="1" customWidth="1"/>
    <col min="5388" max="5388" width="12.7109375" style="119" bestFit="1" customWidth="1"/>
    <col min="5389" max="5389" width="5.28515625" style="119" customWidth="1"/>
    <col min="5390" max="5390" width="14" style="119" customWidth="1"/>
    <col min="5391" max="5391" width="5.42578125" style="119" customWidth="1"/>
    <col min="5392" max="5392" width="3.42578125" style="119" customWidth="1"/>
    <col min="5393" max="5393" width="21.7109375" style="119" bestFit="1" customWidth="1"/>
    <col min="5394" max="5394" width="4.5703125" style="119" bestFit="1" customWidth="1"/>
    <col min="5395" max="5395" width="21.5703125" style="119" bestFit="1" customWidth="1"/>
    <col min="5396" max="5396" width="9.42578125" style="119" customWidth="1"/>
    <col min="5397" max="5397" width="6.85546875" style="119" customWidth="1"/>
    <col min="5398" max="5398" width="1.85546875" style="119" customWidth="1"/>
    <col min="5399" max="5632" width="6.85546875" style="119"/>
    <col min="5633" max="5633" width="2.140625" style="119" customWidth="1"/>
    <col min="5634" max="5634" width="4.85546875" style="119" customWidth="1"/>
    <col min="5635" max="5635" width="5.7109375" style="119" customWidth="1"/>
    <col min="5636" max="5636" width="3.7109375" style="119" customWidth="1"/>
    <col min="5637" max="5637" width="3.5703125" style="119" customWidth="1"/>
    <col min="5638" max="5638" width="1" style="119" customWidth="1"/>
    <col min="5639" max="5639" width="14.140625" style="119" customWidth="1"/>
    <col min="5640" max="5640" width="15.28515625" style="119" customWidth="1"/>
    <col min="5641" max="5641" width="7.5703125" style="119" bestFit="1" customWidth="1"/>
    <col min="5642" max="5642" width="9.5703125" style="119" customWidth="1"/>
    <col min="5643" max="5643" width="3.5703125" style="119" bestFit="1" customWidth="1"/>
    <col min="5644" max="5644" width="12.7109375" style="119" bestFit="1" customWidth="1"/>
    <col min="5645" max="5645" width="5.28515625" style="119" customWidth="1"/>
    <col min="5646" max="5646" width="14" style="119" customWidth="1"/>
    <col min="5647" max="5647" width="5.42578125" style="119" customWidth="1"/>
    <col min="5648" max="5648" width="3.42578125" style="119" customWidth="1"/>
    <col min="5649" max="5649" width="21.7109375" style="119" bestFit="1" customWidth="1"/>
    <col min="5650" max="5650" width="4.5703125" style="119" bestFit="1" customWidth="1"/>
    <col min="5651" max="5651" width="21.5703125" style="119" bestFit="1" customWidth="1"/>
    <col min="5652" max="5652" width="9.42578125" style="119" customWidth="1"/>
    <col min="5653" max="5653" width="6.85546875" style="119" customWidth="1"/>
    <col min="5654" max="5654" width="1.85546875" style="119" customWidth="1"/>
    <col min="5655" max="5888" width="6.85546875" style="119"/>
    <col min="5889" max="5889" width="2.140625" style="119" customWidth="1"/>
    <col min="5890" max="5890" width="4.85546875" style="119" customWidth="1"/>
    <col min="5891" max="5891" width="5.7109375" style="119" customWidth="1"/>
    <col min="5892" max="5892" width="3.7109375" style="119" customWidth="1"/>
    <col min="5893" max="5893" width="3.5703125" style="119" customWidth="1"/>
    <col min="5894" max="5894" width="1" style="119" customWidth="1"/>
    <col min="5895" max="5895" width="14.140625" style="119" customWidth="1"/>
    <col min="5896" max="5896" width="15.28515625" style="119" customWidth="1"/>
    <col min="5897" max="5897" width="7.5703125" style="119" bestFit="1" customWidth="1"/>
    <col min="5898" max="5898" width="9.5703125" style="119" customWidth="1"/>
    <col min="5899" max="5899" width="3.5703125" style="119" bestFit="1" customWidth="1"/>
    <col min="5900" max="5900" width="12.7109375" style="119" bestFit="1" customWidth="1"/>
    <col min="5901" max="5901" width="5.28515625" style="119" customWidth="1"/>
    <col min="5902" max="5902" width="14" style="119" customWidth="1"/>
    <col min="5903" max="5903" width="5.42578125" style="119" customWidth="1"/>
    <col min="5904" max="5904" width="3.42578125" style="119" customWidth="1"/>
    <col min="5905" max="5905" width="21.7109375" style="119" bestFit="1" customWidth="1"/>
    <col min="5906" max="5906" width="4.5703125" style="119" bestFit="1" customWidth="1"/>
    <col min="5907" max="5907" width="21.5703125" style="119" bestFit="1" customWidth="1"/>
    <col min="5908" max="5908" width="9.42578125" style="119" customWidth="1"/>
    <col min="5909" max="5909" width="6.85546875" style="119" customWidth="1"/>
    <col min="5910" max="5910" width="1.85546875" style="119" customWidth="1"/>
    <col min="5911" max="6144" width="6.85546875" style="119"/>
    <col min="6145" max="6145" width="2.140625" style="119" customWidth="1"/>
    <col min="6146" max="6146" width="4.85546875" style="119" customWidth="1"/>
    <col min="6147" max="6147" width="5.7109375" style="119" customWidth="1"/>
    <col min="6148" max="6148" width="3.7109375" style="119" customWidth="1"/>
    <col min="6149" max="6149" width="3.5703125" style="119" customWidth="1"/>
    <col min="6150" max="6150" width="1" style="119" customWidth="1"/>
    <col min="6151" max="6151" width="14.140625" style="119" customWidth="1"/>
    <col min="6152" max="6152" width="15.28515625" style="119" customWidth="1"/>
    <col min="6153" max="6153" width="7.5703125" style="119" bestFit="1" customWidth="1"/>
    <col min="6154" max="6154" width="9.5703125" style="119" customWidth="1"/>
    <col min="6155" max="6155" width="3.5703125" style="119" bestFit="1" customWidth="1"/>
    <col min="6156" max="6156" width="12.7109375" style="119" bestFit="1" customWidth="1"/>
    <col min="6157" max="6157" width="5.28515625" style="119" customWidth="1"/>
    <col min="6158" max="6158" width="14" style="119" customWidth="1"/>
    <col min="6159" max="6159" width="5.42578125" style="119" customWidth="1"/>
    <col min="6160" max="6160" width="3.42578125" style="119" customWidth="1"/>
    <col min="6161" max="6161" width="21.7109375" style="119" bestFit="1" customWidth="1"/>
    <col min="6162" max="6162" width="4.5703125" style="119" bestFit="1" customWidth="1"/>
    <col min="6163" max="6163" width="21.5703125" style="119" bestFit="1" customWidth="1"/>
    <col min="6164" max="6164" width="9.42578125" style="119" customWidth="1"/>
    <col min="6165" max="6165" width="6.85546875" style="119" customWidth="1"/>
    <col min="6166" max="6166" width="1.85546875" style="119" customWidth="1"/>
    <col min="6167" max="6400" width="6.85546875" style="119"/>
    <col min="6401" max="6401" width="2.140625" style="119" customWidth="1"/>
    <col min="6402" max="6402" width="4.85546875" style="119" customWidth="1"/>
    <col min="6403" max="6403" width="5.7109375" style="119" customWidth="1"/>
    <col min="6404" max="6404" width="3.7109375" style="119" customWidth="1"/>
    <col min="6405" max="6405" width="3.5703125" style="119" customWidth="1"/>
    <col min="6406" max="6406" width="1" style="119" customWidth="1"/>
    <col min="6407" max="6407" width="14.140625" style="119" customWidth="1"/>
    <col min="6408" max="6408" width="15.28515625" style="119" customWidth="1"/>
    <col min="6409" max="6409" width="7.5703125" style="119" bestFit="1" customWidth="1"/>
    <col min="6410" max="6410" width="9.5703125" style="119" customWidth="1"/>
    <col min="6411" max="6411" width="3.5703125" style="119" bestFit="1" customWidth="1"/>
    <col min="6412" max="6412" width="12.7109375" style="119" bestFit="1" customWidth="1"/>
    <col min="6413" max="6413" width="5.28515625" style="119" customWidth="1"/>
    <col min="6414" max="6414" width="14" style="119" customWidth="1"/>
    <col min="6415" max="6415" width="5.42578125" style="119" customWidth="1"/>
    <col min="6416" max="6416" width="3.42578125" style="119" customWidth="1"/>
    <col min="6417" max="6417" width="21.7109375" style="119" bestFit="1" customWidth="1"/>
    <col min="6418" max="6418" width="4.5703125" style="119" bestFit="1" customWidth="1"/>
    <col min="6419" max="6419" width="21.5703125" style="119" bestFit="1" customWidth="1"/>
    <col min="6420" max="6420" width="9.42578125" style="119" customWidth="1"/>
    <col min="6421" max="6421" width="6.85546875" style="119" customWidth="1"/>
    <col min="6422" max="6422" width="1.85546875" style="119" customWidth="1"/>
    <col min="6423" max="6656" width="6.85546875" style="119"/>
    <col min="6657" max="6657" width="2.140625" style="119" customWidth="1"/>
    <col min="6658" max="6658" width="4.85546875" style="119" customWidth="1"/>
    <col min="6659" max="6659" width="5.7109375" style="119" customWidth="1"/>
    <col min="6660" max="6660" width="3.7109375" style="119" customWidth="1"/>
    <col min="6661" max="6661" width="3.5703125" style="119" customWidth="1"/>
    <col min="6662" max="6662" width="1" style="119" customWidth="1"/>
    <col min="6663" max="6663" width="14.140625" style="119" customWidth="1"/>
    <col min="6664" max="6664" width="15.28515625" style="119" customWidth="1"/>
    <col min="6665" max="6665" width="7.5703125" style="119" bestFit="1" customWidth="1"/>
    <col min="6666" max="6666" width="9.5703125" style="119" customWidth="1"/>
    <col min="6667" max="6667" width="3.5703125" style="119" bestFit="1" customWidth="1"/>
    <col min="6668" max="6668" width="12.7109375" style="119" bestFit="1" customWidth="1"/>
    <col min="6669" max="6669" width="5.28515625" style="119" customWidth="1"/>
    <col min="6670" max="6670" width="14" style="119" customWidth="1"/>
    <col min="6671" max="6671" width="5.42578125" style="119" customWidth="1"/>
    <col min="6672" max="6672" width="3.42578125" style="119" customWidth="1"/>
    <col min="6673" max="6673" width="21.7109375" style="119" bestFit="1" customWidth="1"/>
    <col min="6674" max="6674" width="4.5703125" style="119" bestFit="1" customWidth="1"/>
    <col min="6675" max="6675" width="21.5703125" style="119" bestFit="1" customWidth="1"/>
    <col min="6676" max="6676" width="9.42578125" style="119" customWidth="1"/>
    <col min="6677" max="6677" width="6.85546875" style="119" customWidth="1"/>
    <col min="6678" max="6678" width="1.85546875" style="119" customWidth="1"/>
    <col min="6679" max="6912" width="6.85546875" style="119"/>
    <col min="6913" max="6913" width="2.140625" style="119" customWidth="1"/>
    <col min="6914" max="6914" width="4.85546875" style="119" customWidth="1"/>
    <col min="6915" max="6915" width="5.7109375" style="119" customWidth="1"/>
    <col min="6916" max="6916" width="3.7109375" style="119" customWidth="1"/>
    <col min="6917" max="6917" width="3.5703125" style="119" customWidth="1"/>
    <col min="6918" max="6918" width="1" style="119" customWidth="1"/>
    <col min="6919" max="6919" width="14.140625" style="119" customWidth="1"/>
    <col min="6920" max="6920" width="15.28515625" style="119" customWidth="1"/>
    <col min="6921" max="6921" width="7.5703125" style="119" bestFit="1" customWidth="1"/>
    <col min="6922" max="6922" width="9.5703125" style="119" customWidth="1"/>
    <col min="6923" max="6923" width="3.5703125" style="119" bestFit="1" customWidth="1"/>
    <col min="6924" max="6924" width="12.7109375" style="119" bestFit="1" customWidth="1"/>
    <col min="6925" max="6925" width="5.28515625" style="119" customWidth="1"/>
    <col min="6926" max="6926" width="14" style="119" customWidth="1"/>
    <col min="6927" max="6927" width="5.42578125" style="119" customWidth="1"/>
    <col min="6928" max="6928" width="3.42578125" style="119" customWidth="1"/>
    <col min="6929" max="6929" width="21.7109375" style="119" bestFit="1" customWidth="1"/>
    <col min="6930" max="6930" width="4.5703125" style="119" bestFit="1" customWidth="1"/>
    <col min="6931" max="6931" width="21.5703125" style="119" bestFit="1" customWidth="1"/>
    <col min="6932" max="6932" width="9.42578125" style="119" customWidth="1"/>
    <col min="6933" max="6933" width="6.85546875" style="119" customWidth="1"/>
    <col min="6934" max="6934" width="1.85546875" style="119" customWidth="1"/>
    <col min="6935" max="7168" width="6.85546875" style="119"/>
    <col min="7169" max="7169" width="2.140625" style="119" customWidth="1"/>
    <col min="7170" max="7170" width="4.85546875" style="119" customWidth="1"/>
    <col min="7171" max="7171" width="5.7109375" style="119" customWidth="1"/>
    <col min="7172" max="7172" width="3.7109375" style="119" customWidth="1"/>
    <col min="7173" max="7173" width="3.5703125" style="119" customWidth="1"/>
    <col min="7174" max="7174" width="1" style="119" customWidth="1"/>
    <col min="7175" max="7175" width="14.140625" style="119" customWidth="1"/>
    <col min="7176" max="7176" width="15.28515625" style="119" customWidth="1"/>
    <col min="7177" max="7177" width="7.5703125" style="119" bestFit="1" customWidth="1"/>
    <col min="7178" max="7178" width="9.5703125" style="119" customWidth="1"/>
    <col min="7179" max="7179" width="3.5703125" style="119" bestFit="1" customWidth="1"/>
    <col min="7180" max="7180" width="12.7109375" style="119" bestFit="1" customWidth="1"/>
    <col min="7181" max="7181" width="5.28515625" style="119" customWidth="1"/>
    <col min="7182" max="7182" width="14" style="119" customWidth="1"/>
    <col min="7183" max="7183" width="5.42578125" style="119" customWidth="1"/>
    <col min="7184" max="7184" width="3.42578125" style="119" customWidth="1"/>
    <col min="7185" max="7185" width="21.7109375" style="119" bestFit="1" customWidth="1"/>
    <col min="7186" max="7186" width="4.5703125" style="119" bestFit="1" customWidth="1"/>
    <col min="7187" max="7187" width="21.5703125" style="119" bestFit="1" customWidth="1"/>
    <col min="7188" max="7188" width="9.42578125" style="119" customWidth="1"/>
    <col min="7189" max="7189" width="6.85546875" style="119" customWidth="1"/>
    <col min="7190" max="7190" width="1.85546875" style="119" customWidth="1"/>
    <col min="7191" max="7424" width="6.85546875" style="119"/>
    <col min="7425" max="7425" width="2.140625" style="119" customWidth="1"/>
    <col min="7426" max="7426" width="4.85546875" style="119" customWidth="1"/>
    <col min="7427" max="7427" width="5.7109375" style="119" customWidth="1"/>
    <col min="7428" max="7428" width="3.7109375" style="119" customWidth="1"/>
    <col min="7429" max="7429" width="3.5703125" style="119" customWidth="1"/>
    <col min="7430" max="7430" width="1" style="119" customWidth="1"/>
    <col min="7431" max="7431" width="14.140625" style="119" customWidth="1"/>
    <col min="7432" max="7432" width="15.28515625" style="119" customWidth="1"/>
    <col min="7433" max="7433" width="7.5703125" style="119" bestFit="1" customWidth="1"/>
    <col min="7434" max="7434" width="9.5703125" style="119" customWidth="1"/>
    <col min="7435" max="7435" width="3.5703125" style="119" bestFit="1" customWidth="1"/>
    <col min="7436" max="7436" width="12.7109375" style="119" bestFit="1" customWidth="1"/>
    <col min="7437" max="7437" width="5.28515625" style="119" customWidth="1"/>
    <col min="7438" max="7438" width="14" style="119" customWidth="1"/>
    <col min="7439" max="7439" width="5.42578125" style="119" customWidth="1"/>
    <col min="7440" max="7440" width="3.42578125" style="119" customWidth="1"/>
    <col min="7441" max="7441" width="21.7109375" style="119" bestFit="1" customWidth="1"/>
    <col min="7442" max="7442" width="4.5703125" style="119" bestFit="1" customWidth="1"/>
    <col min="7443" max="7443" width="21.5703125" style="119" bestFit="1" customWidth="1"/>
    <col min="7444" max="7444" width="9.42578125" style="119" customWidth="1"/>
    <col min="7445" max="7445" width="6.85546875" style="119" customWidth="1"/>
    <col min="7446" max="7446" width="1.85546875" style="119" customWidth="1"/>
    <col min="7447" max="7680" width="6.85546875" style="119"/>
    <col min="7681" max="7681" width="2.140625" style="119" customWidth="1"/>
    <col min="7682" max="7682" width="4.85546875" style="119" customWidth="1"/>
    <col min="7683" max="7683" width="5.7109375" style="119" customWidth="1"/>
    <col min="7684" max="7684" width="3.7109375" style="119" customWidth="1"/>
    <col min="7685" max="7685" width="3.5703125" style="119" customWidth="1"/>
    <col min="7686" max="7686" width="1" style="119" customWidth="1"/>
    <col min="7687" max="7687" width="14.140625" style="119" customWidth="1"/>
    <col min="7688" max="7688" width="15.28515625" style="119" customWidth="1"/>
    <col min="7689" max="7689" width="7.5703125" style="119" bestFit="1" customWidth="1"/>
    <col min="7690" max="7690" width="9.5703125" style="119" customWidth="1"/>
    <col min="7691" max="7691" width="3.5703125" style="119" bestFit="1" customWidth="1"/>
    <col min="7692" max="7692" width="12.7109375" style="119" bestFit="1" customWidth="1"/>
    <col min="7693" max="7693" width="5.28515625" style="119" customWidth="1"/>
    <col min="7694" max="7694" width="14" style="119" customWidth="1"/>
    <col min="7695" max="7695" width="5.42578125" style="119" customWidth="1"/>
    <col min="7696" max="7696" width="3.42578125" style="119" customWidth="1"/>
    <col min="7697" max="7697" width="21.7109375" style="119" bestFit="1" customWidth="1"/>
    <col min="7698" max="7698" width="4.5703125" style="119" bestFit="1" customWidth="1"/>
    <col min="7699" max="7699" width="21.5703125" style="119" bestFit="1" customWidth="1"/>
    <col min="7700" max="7700" width="9.42578125" style="119" customWidth="1"/>
    <col min="7701" max="7701" width="6.85546875" style="119" customWidth="1"/>
    <col min="7702" max="7702" width="1.85546875" style="119" customWidth="1"/>
    <col min="7703" max="7936" width="6.85546875" style="119"/>
    <col min="7937" max="7937" width="2.140625" style="119" customWidth="1"/>
    <col min="7938" max="7938" width="4.85546875" style="119" customWidth="1"/>
    <col min="7939" max="7939" width="5.7109375" style="119" customWidth="1"/>
    <col min="7940" max="7940" width="3.7109375" style="119" customWidth="1"/>
    <col min="7941" max="7941" width="3.5703125" style="119" customWidth="1"/>
    <col min="7942" max="7942" width="1" style="119" customWidth="1"/>
    <col min="7943" max="7943" width="14.140625" style="119" customWidth="1"/>
    <col min="7944" max="7944" width="15.28515625" style="119" customWidth="1"/>
    <col min="7945" max="7945" width="7.5703125" style="119" bestFit="1" customWidth="1"/>
    <col min="7946" max="7946" width="9.5703125" style="119" customWidth="1"/>
    <col min="7947" max="7947" width="3.5703125" style="119" bestFit="1" customWidth="1"/>
    <col min="7948" max="7948" width="12.7109375" style="119" bestFit="1" customWidth="1"/>
    <col min="7949" max="7949" width="5.28515625" style="119" customWidth="1"/>
    <col min="7950" max="7950" width="14" style="119" customWidth="1"/>
    <col min="7951" max="7951" width="5.42578125" style="119" customWidth="1"/>
    <col min="7952" max="7952" width="3.42578125" style="119" customWidth="1"/>
    <col min="7953" max="7953" width="21.7109375" style="119" bestFit="1" customWidth="1"/>
    <col min="7954" max="7954" width="4.5703125" style="119" bestFit="1" customWidth="1"/>
    <col min="7955" max="7955" width="21.5703125" style="119" bestFit="1" customWidth="1"/>
    <col min="7956" max="7956" width="9.42578125" style="119" customWidth="1"/>
    <col min="7957" max="7957" width="6.85546875" style="119" customWidth="1"/>
    <col min="7958" max="7958" width="1.85546875" style="119" customWidth="1"/>
    <col min="7959" max="8192" width="6.85546875" style="119"/>
    <col min="8193" max="8193" width="2.140625" style="119" customWidth="1"/>
    <col min="8194" max="8194" width="4.85546875" style="119" customWidth="1"/>
    <col min="8195" max="8195" width="5.7109375" style="119" customWidth="1"/>
    <col min="8196" max="8196" width="3.7109375" style="119" customWidth="1"/>
    <col min="8197" max="8197" width="3.5703125" style="119" customWidth="1"/>
    <col min="8198" max="8198" width="1" style="119" customWidth="1"/>
    <col min="8199" max="8199" width="14.140625" style="119" customWidth="1"/>
    <col min="8200" max="8200" width="15.28515625" style="119" customWidth="1"/>
    <col min="8201" max="8201" width="7.5703125" style="119" bestFit="1" customWidth="1"/>
    <col min="8202" max="8202" width="9.5703125" style="119" customWidth="1"/>
    <col min="8203" max="8203" width="3.5703125" style="119" bestFit="1" customWidth="1"/>
    <col min="8204" max="8204" width="12.7109375" style="119" bestFit="1" customWidth="1"/>
    <col min="8205" max="8205" width="5.28515625" style="119" customWidth="1"/>
    <col min="8206" max="8206" width="14" style="119" customWidth="1"/>
    <col min="8207" max="8207" width="5.42578125" style="119" customWidth="1"/>
    <col min="8208" max="8208" width="3.42578125" style="119" customWidth="1"/>
    <col min="8209" max="8209" width="21.7109375" style="119" bestFit="1" customWidth="1"/>
    <col min="8210" max="8210" width="4.5703125" style="119" bestFit="1" customWidth="1"/>
    <col min="8211" max="8211" width="21.5703125" style="119" bestFit="1" customWidth="1"/>
    <col min="8212" max="8212" width="9.42578125" style="119" customWidth="1"/>
    <col min="8213" max="8213" width="6.85546875" style="119" customWidth="1"/>
    <col min="8214" max="8214" width="1.85546875" style="119" customWidth="1"/>
    <col min="8215" max="8448" width="6.85546875" style="119"/>
    <col min="8449" max="8449" width="2.140625" style="119" customWidth="1"/>
    <col min="8450" max="8450" width="4.85546875" style="119" customWidth="1"/>
    <col min="8451" max="8451" width="5.7109375" style="119" customWidth="1"/>
    <col min="8452" max="8452" width="3.7109375" style="119" customWidth="1"/>
    <col min="8453" max="8453" width="3.5703125" style="119" customWidth="1"/>
    <col min="8454" max="8454" width="1" style="119" customWidth="1"/>
    <col min="8455" max="8455" width="14.140625" style="119" customWidth="1"/>
    <col min="8456" max="8456" width="15.28515625" style="119" customWidth="1"/>
    <col min="8457" max="8457" width="7.5703125" style="119" bestFit="1" customWidth="1"/>
    <col min="8458" max="8458" width="9.5703125" style="119" customWidth="1"/>
    <col min="8459" max="8459" width="3.5703125" style="119" bestFit="1" customWidth="1"/>
    <col min="8460" max="8460" width="12.7109375" style="119" bestFit="1" customWidth="1"/>
    <col min="8461" max="8461" width="5.28515625" style="119" customWidth="1"/>
    <col min="8462" max="8462" width="14" style="119" customWidth="1"/>
    <col min="8463" max="8463" width="5.42578125" style="119" customWidth="1"/>
    <col min="8464" max="8464" width="3.42578125" style="119" customWidth="1"/>
    <col min="8465" max="8465" width="21.7109375" style="119" bestFit="1" customWidth="1"/>
    <col min="8466" max="8466" width="4.5703125" style="119" bestFit="1" customWidth="1"/>
    <col min="8467" max="8467" width="21.5703125" style="119" bestFit="1" customWidth="1"/>
    <col min="8468" max="8468" width="9.42578125" style="119" customWidth="1"/>
    <col min="8469" max="8469" width="6.85546875" style="119" customWidth="1"/>
    <col min="8470" max="8470" width="1.85546875" style="119" customWidth="1"/>
    <col min="8471" max="8704" width="6.85546875" style="119"/>
    <col min="8705" max="8705" width="2.140625" style="119" customWidth="1"/>
    <col min="8706" max="8706" width="4.85546875" style="119" customWidth="1"/>
    <col min="8707" max="8707" width="5.7109375" style="119" customWidth="1"/>
    <col min="8708" max="8708" width="3.7109375" style="119" customWidth="1"/>
    <col min="8709" max="8709" width="3.5703125" style="119" customWidth="1"/>
    <col min="8710" max="8710" width="1" style="119" customWidth="1"/>
    <col min="8711" max="8711" width="14.140625" style="119" customWidth="1"/>
    <col min="8712" max="8712" width="15.28515625" style="119" customWidth="1"/>
    <col min="8713" max="8713" width="7.5703125" style="119" bestFit="1" customWidth="1"/>
    <col min="8714" max="8714" width="9.5703125" style="119" customWidth="1"/>
    <col min="8715" max="8715" width="3.5703125" style="119" bestFit="1" customWidth="1"/>
    <col min="8716" max="8716" width="12.7109375" style="119" bestFit="1" customWidth="1"/>
    <col min="8717" max="8717" width="5.28515625" style="119" customWidth="1"/>
    <col min="8718" max="8718" width="14" style="119" customWidth="1"/>
    <col min="8719" max="8719" width="5.42578125" style="119" customWidth="1"/>
    <col min="8720" max="8720" width="3.42578125" style="119" customWidth="1"/>
    <col min="8721" max="8721" width="21.7109375" style="119" bestFit="1" customWidth="1"/>
    <col min="8722" max="8722" width="4.5703125" style="119" bestFit="1" customWidth="1"/>
    <col min="8723" max="8723" width="21.5703125" style="119" bestFit="1" customWidth="1"/>
    <col min="8724" max="8724" width="9.42578125" style="119" customWidth="1"/>
    <col min="8725" max="8725" width="6.85546875" style="119" customWidth="1"/>
    <col min="8726" max="8726" width="1.85546875" style="119" customWidth="1"/>
    <col min="8727" max="8960" width="6.85546875" style="119"/>
    <col min="8961" max="8961" width="2.140625" style="119" customWidth="1"/>
    <col min="8962" max="8962" width="4.85546875" style="119" customWidth="1"/>
    <col min="8963" max="8963" width="5.7109375" style="119" customWidth="1"/>
    <col min="8964" max="8964" width="3.7109375" style="119" customWidth="1"/>
    <col min="8965" max="8965" width="3.5703125" style="119" customWidth="1"/>
    <col min="8966" max="8966" width="1" style="119" customWidth="1"/>
    <col min="8967" max="8967" width="14.140625" style="119" customWidth="1"/>
    <col min="8968" max="8968" width="15.28515625" style="119" customWidth="1"/>
    <col min="8969" max="8969" width="7.5703125" style="119" bestFit="1" customWidth="1"/>
    <col min="8970" max="8970" width="9.5703125" style="119" customWidth="1"/>
    <col min="8971" max="8971" width="3.5703125" style="119" bestFit="1" customWidth="1"/>
    <col min="8972" max="8972" width="12.7109375" style="119" bestFit="1" customWidth="1"/>
    <col min="8973" max="8973" width="5.28515625" style="119" customWidth="1"/>
    <col min="8974" max="8974" width="14" style="119" customWidth="1"/>
    <col min="8975" max="8975" width="5.42578125" style="119" customWidth="1"/>
    <col min="8976" max="8976" width="3.42578125" style="119" customWidth="1"/>
    <col min="8977" max="8977" width="21.7109375" style="119" bestFit="1" customWidth="1"/>
    <col min="8978" max="8978" width="4.5703125" style="119" bestFit="1" customWidth="1"/>
    <col min="8979" max="8979" width="21.5703125" style="119" bestFit="1" customWidth="1"/>
    <col min="8980" max="8980" width="9.42578125" style="119" customWidth="1"/>
    <col min="8981" max="8981" width="6.85546875" style="119" customWidth="1"/>
    <col min="8982" max="8982" width="1.85546875" style="119" customWidth="1"/>
    <col min="8983" max="9216" width="6.85546875" style="119"/>
    <col min="9217" max="9217" width="2.140625" style="119" customWidth="1"/>
    <col min="9218" max="9218" width="4.85546875" style="119" customWidth="1"/>
    <col min="9219" max="9219" width="5.7109375" style="119" customWidth="1"/>
    <col min="9220" max="9220" width="3.7109375" style="119" customWidth="1"/>
    <col min="9221" max="9221" width="3.5703125" style="119" customWidth="1"/>
    <col min="9222" max="9222" width="1" style="119" customWidth="1"/>
    <col min="9223" max="9223" width="14.140625" style="119" customWidth="1"/>
    <col min="9224" max="9224" width="15.28515625" style="119" customWidth="1"/>
    <col min="9225" max="9225" width="7.5703125" style="119" bestFit="1" customWidth="1"/>
    <col min="9226" max="9226" width="9.5703125" style="119" customWidth="1"/>
    <col min="9227" max="9227" width="3.5703125" style="119" bestFit="1" customWidth="1"/>
    <col min="9228" max="9228" width="12.7109375" style="119" bestFit="1" customWidth="1"/>
    <col min="9229" max="9229" width="5.28515625" style="119" customWidth="1"/>
    <col min="9230" max="9230" width="14" style="119" customWidth="1"/>
    <col min="9231" max="9231" width="5.42578125" style="119" customWidth="1"/>
    <col min="9232" max="9232" width="3.42578125" style="119" customWidth="1"/>
    <col min="9233" max="9233" width="21.7109375" style="119" bestFit="1" customWidth="1"/>
    <col min="9234" max="9234" width="4.5703125" style="119" bestFit="1" customWidth="1"/>
    <col min="9235" max="9235" width="21.5703125" style="119" bestFit="1" customWidth="1"/>
    <col min="9236" max="9236" width="9.42578125" style="119" customWidth="1"/>
    <col min="9237" max="9237" width="6.85546875" style="119" customWidth="1"/>
    <col min="9238" max="9238" width="1.85546875" style="119" customWidth="1"/>
    <col min="9239" max="9472" width="6.85546875" style="119"/>
    <col min="9473" max="9473" width="2.140625" style="119" customWidth="1"/>
    <col min="9474" max="9474" width="4.85546875" style="119" customWidth="1"/>
    <col min="9475" max="9475" width="5.7109375" style="119" customWidth="1"/>
    <col min="9476" max="9476" width="3.7109375" style="119" customWidth="1"/>
    <col min="9477" max="9477" width="3.5703125" style="119" customWidth="1"/>
    <col min="9478" max="9478" width="1" style="119" customWidth="1"/>
    <col min="9479" max="9479" width="14.140625" style="119" customWidth="1"/>
    <col min="9480" max="9480" width="15.28515625" style="119" customWidth="1"/>
    <col min="9481" max="9481" width="7.5703125" style="119" bestFit="1" customWidth="1"/>
    <col min="9482" max="9482" width="9.5703125" style="119" customWidth="1"/>
    <col min="9483" max="9483" width="3.5703125" style="119" bestFit="1" customWidth="1"/>
    <col min="9484" max="9484" width="12.7109375" style="119" bestFit="1" customWidth="1"/>
    <col min="9485" max="9485" width="5.28515625" style="119" customWidth="1"/>
    <col min="9486" max="9486" width="14" style="119" customWidth="1"/>
    <col min="9487" max="9487" width="5.42578125" style="119" customWidth="1"/>
    <col min="9488" max="9488" width="3.42578125" style="119" customWidth="1"/>
    <col min="9489" max="9489" width="21.7109375" style="119" bestFit="1" customWidth="1"/>
    <col min="9490" max="9490" width="4.5703125" style="119" bestFit="1" customWidth="1"/>
    <col min="9491" max="9491" width="21.5703125" style="119" bestFit="1" customWidth="1"/>
    <col min="9492" max="9492" width="9.42578125" style="119" customWidth="1"/>
    <col min="9493" max="9493" width="6.85546875" style="119" customWidth="1"/>
    <col min="9494" max="9494" width="1.85546875" style="119" customWidth="1"/>
    <col min="9495" max="9728" width="6.85546875" style="119"/>
    <col min="9729" max="9729" width="2.140625" style="119" customWidth="1"/>
    <col min="9730" max="9730" width="4.85546875" style="119" customWidth="1"/>
    <col min="9731" max="9731" width="5.7109375" style="119" customWidth="1"/>
    <col min="9732" max="9732" width="3.7109375" style="119" customWidth="1"/>
    <col min="9733" max="9733" width="3.5703125" style="119" customWidth="1"/>
    <col min="9734" max="9734" width="1" style="119" customWidth="1"/>
    <col min="9735" max="9735" width="14.140625" style="119" customWidth="1"/>
    <col min="9736" max="9736" width="15.28515625" style="119" customWidth="1"/>
    <col min="9737" max="9737" width="7.5703125" style="119" bestFit="1" customWidth="1"/>
    <col min="9738" max="9738" width="9.5703125" style="119" customWidth="1"/>
    <col min="9739" max="9739" width="3.5703125" style="119" bestFit="1" customWidth="1"/>
    <col min="9740" max="9740" width="12.7109375" style="119" bestFit="1" customWidth="1"/>
    <col min="9741" max="9741" width="5.28515625" style="119" customWidth="1"/>
    <col min="9742" max="9742" width="14" style="119" customWidth="1"/>
    <col min="9743" max="9743" width="5.42578125" style="119" customWidth="1"/>
    <col min="9744" max="9744" width="3.42578125" style="119" customWidth="1"/>
    <col min="9745" max="9745" width="21.7109375" style="119" bestFit="1" customWidth="1"/>
    <col min="9746" max="9746" width="4.5703125" style="119" bestFit="1" customWidth="1"/>
    <col min="9747" max="9747" width="21.5703125" style="119" bestFit="1" customWidth="1"/>
    <col min="9748" max="9748" width="9.42578125" style="119" customWidth="1"/>
    <col min="9749" max="9749" width="6.85546875" style="119" customWidth="1"/>
    <col min="9750" max="9750" width="1.85546875" style="119" customWidth="1"/>
    <col min="9751" max="9984" width="6.85546875" style="119"/>
    <col min="9985" max="9985" width="2.140625" style="119" customWidth="1"/>
    <col min="9986" max="9986" width="4.85546875" style="119" customWidth="1"/>
    <col min="9987" max="9987" width="5.7109375" style="119" customWidth="1"/>
    <col min="9988" max="9988" width="3.7109375" style="119" customWidth="1"/>
    <col min="9989" max="9989" width="3.5703125" style="119" customWidth="1"/>
    <col min="9990" max="9990" width="1" style="119" customWidth="1"/>
    <col min="9991" max="9991" width="14.140625" style="119" customWidth="1"/>
    <col min="9992" max="9992" width="15.28515625" style="119" customWidth="1"/>
    <col min="9993" max="9993" width="7.5703125" style="119" bestFit="1" customWidth="1"/>
    <col min="9994" max="9994" width="9.5703125" style="119" customWidth="1"/>
    <col min="9995" max="9995" width="3.5703125" style="119" bestFit="1" customWidth="1"/>
    <col min="9996" max="9996" width="12.7109375" style="119" bestFit="1" customWidth="1"/>
    <col min="9997" max="9997" width="5.28515625" style="119" customWidth="1"/>
    <col min="9998" max="9998" width="14" style="119" customWidth="1"/>
    <col min="9999" max="9999" width="5.42578125" style="119" customWidth="1"/>
    <col min="10000" max="10000" width="3.42578125" style="119" customWidth="1"/>
    <col min="10001" max="10001" width="21.7109375" style="119" bestFit="1" customWidth="1"/>
    <col min="10002" max="10002" width="4.5703125" style="119" bestFit="1" customWidth="1"/>
    <col min="10003" max="10003" width="21.5703125" style="119" bestFit="1" customWidth="1"/>
    <col min="10004" max="10004" width="9.42578125" style="119" customWidth="1"/>
    <col min="10005" max="10005" width="6.85546875" style="119" customWidth="1"/>
    <col min="10006" max="10006" width="1.85546875" style="119" customWidth="1"/>
    <col min="10007" max="10240" width="6.85546875" style="119"/>
    <col min="10241" max="10241" width="2.140625" style="119" customWidth="1"/>
    <col min="10242" max="10242" width="4.85546875" style="119" customWidth="1"/>
    <col min="10243" max="10243" width="5.7109375" style="119" customWidth="1"/>
    <col min="10244" max="10244" width="3.7109375" style="119" customWidth="1"/>
    <col min="10245" max="10245" width="3.5703125" style="119" customWidth="1"/>
    <col min="10246" max="10246" width="1" style="119" customWidth="1"/>
    <col min="10247" max="10247" width="14.140625" style="119" customWidth="1"/>
    <col min="10248" max="10248" width="15.28515625" style="119" customWidth="1"/>
    <col min="10249" max="10249" width="7.5703125" style="119" bestFit="1" customWidth="1"/>
    <col min="10250" max="10250" width="9.5703125" style="119" customWidth="1"/>
    <col min="10251" max="10251" width="3.5703125" style="119" bestFit="1" customWidth="1"/>
    <col min="10252" max="10252" width="12.7109375" style="119" bestFit="1" customWidth="1"/>
    <col min="10253" max="10253" width="5.28515625" style="119" customWidth="1"/>
    <col min="10254" max="10254" width="14" style="119" customWidth="1"/>
    <col min="10255" max="10255" width="5.42578125" style="119" customWidth="1"/>
    <col min="10256" max="10256" width="3.42578125" style="119" customWidth="1"/>
    <col min="10257" max="10257" width="21.7109375" style="119" bestFit="1" customWidth="1"/>
    <col min="10258" max="10258" width="4.5703125" style="119" bestFit="1" customWidth="1"/>
    <col min="10259" max="10259" width="21.5703125" style="119" bestFit="1" customWidth="1"/>
    <col min="10260" max="10260" width="9.42578125" style="119" customWidth="1"/>
    <col min="10261" max="10261" width="6.85546875" style="119" customWidth="1"/>
    <col min="10262" max="10262" width="1.85546875" style="119" customWidth="1"/>
    <col min="10263" max="10496" width="6.85546875" style="119"/>
    <col min="10497" max="10497" width="2.140625" style="119" customWidth="1"/>
    <col min="10498" max="10498" width="4.85546875" style="119" customWidth="1"/>
    <col min="10499" max="10499" width="5.7109375" style="119" customWidth="1"/>
    <col min="10500" max="10500" width="3.7109375" style="119" customWidth="1"/>
    <col min="10501" max="10501" width="3.5703125" style="119" customWidth="1"/>
    <col min="10502" max="10502" width="1" style="119" customWidth="1"/>
    <col min="10503" max="10503" width="14.140625" style="119" customWidth="1"/>
    <col min="10504" max="10504" width="15.28515625" style="119" customWidth="1"/>
    <col min="10505" max="10505" width="7.5703125" style="119" bestFit="1" customWidth="1"/>
    <col min="10506" max="10506" width="9.5703125" style="119" customWidth="1"/>
    <col min="10507" max="10507" width="3.5703125" style="119" bestFit="1" customWidth="1"/>
    <col min="10508" max="10508" width="12.7109375" style="119" bestFit="1" customWidth="1"/>
    <col min="10509" max="10509" width="5.28515625" style="119" customWidth="1"/>
    <col min="10510" max="10510" width="14" style="119" customWidth="1"/>
    <col min="10511" max="10511" width="5.42578125" style="119" customWidth="1"/>
    <col min="10512" max="10512" width="3.42578125" style="119" customWidth="1"/>
    <col min="10513" max="10513" width="21.7109375" style="119" bestFit="1" customWidth="1"/>
    <col min="10514" max="10514" width="4.5703125" style="119" bestFit="1" customWidth="1"/>
    <col min="10515" max="10515" width="21.5703125" style="119" bestFit="1" customWidth="1"/>
    <col min="10516" max="10516" width="9.42578125" style="119" customWidth="1"/>
    <col min="10517" max="10517" width="6.85546875" style="119" customWidth="1"/>
    <col min="10518" max="10518" width="1.85546875" style="119" customWidth="1"/>
    <col min="10519" max="10752" width="6.85546875" style="119"/>
    <col min="10753" max="10753" width="2.140625" style="119" customWidth="1"/>
    <col min="10754" max="10754" width="4.85546875" style="119" customWidth="1"/>
    <col min="10755" max="10755" width="5.7109375" style="119" customWidth="1"/>
    <col min="10756" max="10756" width="3.7109375" style="119" customWidth="1"/>
    <col min="10757" max="10757" width="3.5703125" style="119" customWidth="1"/>
    <col min="10758" max="10758" width="1" style="119" customWidth="1"/>
    <col min="10759" max="10759" width="14.140625" style="119" customWidth="1"/>
    <col min="10760" max="10760" width="15.28515625" style="119" customWidth="1"/>
    <col min="10761" max="10761" width="7.5703125" style="119" bestFit="1" customWidth="1"/>
    <col min="10762" max="10762" width="9.5703125" style="119" customWidth="1"/>
    <col min="10763" max="10763" width="3.5703125" style="119" bestFit="1" customWidth="1"/>
    <col min="10764" max="10764" width="12.7109375" style="119" bestFit="1" customWidth="1"/>
    <col min="10765" max="10765" width="5.28515625" style="119" customWidth="1"/>
    <col min="10766" max="10766" width="14" style="119" customWidth="1"/>
    <col min="10767" max="10767" width="5.42578125" style="119" customWidth="1"/>
    <col min="10768" max="10768" width="3.42578125" style="119" customWidth="1"/>
    <col min="10769" max="10769" width="21.7109375" style="119" bestFit="1" customWidth="1"/>
    <col min="10770" max="10770" width="4.5703125" style="119" bestFit="1" customWidth="1"/>
    <col min="10771" max="10771" width="21.5703125" style="119" bestFit="1" customWidth="1"/>
    <col min="10772" max="10772" width="9.42578125" style="119" customWidth="1"/>
    <col min="10773" max="10773" width="6.85546875" style="119" customWidth="1"/>
    <col min="10774" max="10774" width="1.85546875" style="119" customWidth="1"/>
    <col min="10775" max="11008" width="6.85546875" style="119"/>
    <col min="11009" max="11009" width="2.140625" style="119" customWidth="1"/>
    <col min="11010" max="11010" width="4.85546875" style="119" customWidth="1"/>
    <col min="11011" max="11011" width="5.7109375" style="119" customWidth="1"/>
    <col min="11012" max="11012" width="3.7109375" style="119" customWidth="1"/>
    <col min="11013" max="11013" width="3.5703125" style="119" customWidth="1"/>
    <col min="11014" max="11014" width="1" style="119" customWidth="1"/>
    <col min="11015" max="11015" width="14.140625" style="119" customWidth="1"/>
    <col min="11016" max="11016" width="15.28515625" style="119" customWidth="1"/>
    <col min="11017" max="11017" width="7.5703125" style="119" bestFit="1" customWidth="1"/>
    <col min="11018" max="11018" width="9.5703125" style="119" customWidth="1"/>
    <col min="11019" max="11019" width="3.5703125" style="119" bestFit="1" customWidth="1"/>
    <col min="11020" max="11020" width="12.7109375" style="119" bestFit="1" customWidth="1"/>
    <col min="11021" max="11021" width="5.28515625" style="119" customWidth="1"/>
    <col min="11022" max="11022" width="14" style="119" customWidth="1"/>
    <col min="11023" max="11023" width="5.42578125" style="119" customWidth="1"/>
    <col min="11024" max="11024" width="3.42578125" style="119" customWidth="1"/>
    <col min="11025" max="11025" width="21.7109375" style="119" bestFit="1" customWidth="1"/>
    <col min="11026" max="11026" width="4.5703125" style="119" bestFit="1" customWidth="1"/>
    <col min="11027" max="11027" width="21.5703125" style="119" bestFit="1" customWidth="1"/>
    <col min="11028" max="11028" width="9.42578125" style="119" customWidth="1"/>
    <col min="11029" max="11029" width="6.85546875" style="119" customWidth="1"/>
    <col min="11030" max="11030" width="1.85546875" style="119" customWidth="1"/>
    <col min="11031" max="11264" width="6.85546875" style="119"/>
    <col min="11265" max="11265" width="2.140625" style="119" customWidth="1"/>
    <col min="11266" max="11266" width="4.85546875" style="119" customWidth="1"/>
    <col min="11267" max="11267" width="5.7109375" style="119" customWidth="1"/>
    <col min="11268" max="11268" width="3.7109375" style="119" customWidth="1"/>
    <col min="11269" max="11269" width="3.5703125" style="119" customWidth="1"/>
    <col min="11270" max="11270" width="1" style="119" customWidth="1"/>
    <col min="11271" max="11271" width="14.140625" style="119" customWidth="1"/>
    <col min="11272" max="11272" width="15.28515625" style="119" customWidth="1"/>
    <col min="11273" max="11273" width="7.5703125" style="119" bestFit="1" customWidth="1"/>
    <col min="11274" max="11274" width="9.5703125" style="119" customWidth="1"/>
    <col min="11275" max="11275" width="3.5703125" style="119" bestFit="1" customWidth="1"/>
    <col min="11276" max="11276" width="12.7109375" style="119" bestFit="1" customWidth="1"/>
    <col min="11277" max="11277" width="5.28515625" style="119" customWidth="1"/>
    <col min="11278" max="11278" width="14" style="119" customWidth="1"/>
    <col min="11279" max="11279" width="5.42578125" style="119" customWidth="1"/>
    <col min="11280" max="11280" width="3.42578125" style="119" customWidth="1"/>
    <col min="11281" max="11281" width="21.7109375" style="119" bestFit="1" customWidth="1"/>
    <col min="11282" max="11282" width="4.5703125" style="119" bestFit="1" customWidth="1"/>
    <col min="11283" max="11283" width="21.5703125" style="119" bestFit="1" customWidth="1"/>
    <col min="11284" max="11284" width="9.42578125" style="119" customWidth="1"/>
    <col min="11285" max="11285" width="6.85546875" style="119" customWidth="1"/>
    <col min="11286" max="11286" width="1.85546875" style="119" customWidth="1"/>
    <col min="11287" max="11520" width="6.85546875" style="119"/>
    <col min="11521" max="11521" width="2.140625" style="119" customWidth="1"/>
    <col min="11522" max="11522" width="4.85546875" style="119" customWidth="1"/>
    <col min="11523" max="11523" width="5.7109375" style="119" customWidth="1"/>
    <col min="11524" max="11524" width="3.7109375" style="119" customWidth="1"/>
    <col min="11525" max="11525" width="3.5703125" style="119" customWidth="1"/>
    <col min="11526" max="11526" width="1" style="119" customWidth="1"/>
    <col min="11527" max="11527" width="14.140625" style="119" customWidth="1"/>
    <col min="11528" max="11528" width="15.28515625" style="119" customWidth="1"/>
    <col min="11529" max="11529" width="7.5703125" style="119" bestFit="1" customWidth="1"/>
    <col min="11530" max="11530" width="9.5703125" style="119" customWidth="1"/>
    <col min="11531" max="11531" width="3.5703125" style="119" bestFit="1" customWidth="1"/>
    <col min="11532" max="11532" width="12.7109375" style="119" bestFit="1" customWidth="1"/>
    <col min="11533" max="11533" width="5.28515625" style="119" customWidth="1"/>
    <col min="11534" max="11534" width="14" style="119" customWidth="1"/>
    <col min="11535" max="11535" width="5.42578125" style="119" customWidth="1"/>
    <col min="11536" max="11536" width="3.42578125" style="119" customWidth="1"/>
    <col min="11537" max="11537" width="21.7109375" style="119" bestFit="1" customWidth="1"/>
    <col min="11538" max="11538" width="4.5703125" style="119" bestFit="1" customWidth="1"/>
    <col min="11539" max="11539" width="21.5703125" style="119" bestFit="1" customWidth="1"/>
    <col min="11540" max="11540" width="9.42578125" style="119" customWidth="1"/>
    <col min="11541" max="11541" width="6.85546875" style="119" customWidth="1"/>
    <col min="11542" max="11542" width="1.85546875" style="119" customWidth="1"/>
    <col min="11543" max="11776" width="6.85546875" style="119"/>
    <col min="11777" max="11777" width="2.140625" style="119" customWidth="1"/>
    <col min="11778" max="11778" width="4.85546875" style="119" customWidth="1"/>
    <col min="11779" max="11779" width="5.7109375" style="119" customWidth="1"/>
    <col min="11780" max="11780" width="3.7109375" style="119" customWidth="1"/>
    <col min="11781" max="11781" width="3.5703125" style="119" customWidth="1"/>
    <col min="11782" max="11782" width="1" style="119" customWidth="1"/>
    <col min="11783" max="11783" width="14.140625" style="119" customWidth="1"/>
    <col min="11784" max="11784" width="15.28515625" style="119" customWidth="1"/>
    <col min="11785" max="11785" width="7.5703125" style="119" bestFit="1" customWidth="1"/>
    <col min="11786" max="11786" width="9.5703125" style="119" customWidth="1"/>
    <col min="11787" max="11787" width="3.5703125" style="119" bestFit="1" customWidth="1"/>
    <col min="11788" max="11788" width="12.7109375" style="119" bestFit="1" customWidth="1"/>
    <col min="11789" max="11789" width="5.28515625" style="119" customWidth="1"/>
    <col min="11790" max="11790" width="14" style="119" customWidth="1"/>
    <col min="11791" max="11791" width="5.42578125" style="119" customWidth="1"/>
    <col min="11792" max="11792" width="3.42578125" style="119" customWidth="1"/>
    <col min="11793" max="11793" width="21.7109375" style="119" bestFit="1" customWidth="1"/>
    <col min="11794" max="11794" width="4.5703125" style="119" bestFit="1" customWidth="1"/>
    <col min="11795" max="11795" width="21.5703125" style="119" bestFit="1" customWidth="1"/>
    <col min="11796" max="11796" width="9.42578125" style="119" customWidth="1"/>
    <col min="11797" max="11797" width="6.85546875" style="119" customWidth="1"/>
    <col min="11798" max="11798" width="1.85546875" style="119" customWidth="1"/>
    <col min="11799" max="12032" width="6.85546875" style="119"/>
    <col min="12033" max="12033" width="2.140625" style="119" customWidth="1"/>
    <col min="12034" max="12034" width="4.85546875" style="119" customWidth="1"/>
    <col min="12035" max="12035" width="5.7109375" style="119" customWidth="1"/>
    <col min="12036" max="12036" width="3.7109375" style="119" customWidth="1"/>
    <col min="12037" max="12037" width="3.5703125" style="119" customWidth="1"/>
    <col min="12038" max="12038" width="1" style="119" customWidth="1"/>
    <col min="12039" max="12039" width="14.140625" style="119" customWidth="1"/>
    <col min="12040" max="12040" width="15.28515625" style="119" customWidth="1"/>
    <col min="12041" max="12041" width="7.5703125" style="119" bestFit="1" customWidth="1"/>
    <col min="12042" max="12042" width="9.5703125" style="119" customWidth="1"/>
    <col min="12043" max="12043" width="3.5703125" style="119" bestFit="1" customWidth="1"/>
    <col min="12044" max="12044" width="12.7109375" style="119" bestFit="1" customWidth="1"/>
    <col min="12045" max="12045" width="5.28515625" style="119" customWidth="1"/>
    <col min="12046" max="12046" width="14" style="119" customWidth="1"/>
    <col min="12047" max="12047" width="5.42578125" style="119" customWidth="1"/>
    <col min="12048" max="12048" width="3.42578125" style="119" customWidth="1"/>
    <col min="12049" max="12049" width="21.7109375" style="119" bestFit="1" customWidth="1"/>
    <col min="12050" max="12050" width="4.5703125" style="119" bestFit="1" customWidth="1"/>
    <col min="12051" max="12051" width="21.5703125" style="119" bestFit="1" customWidth="1"/>
    <col min="12052" max="12052" width="9.42578125" style="119" customWidth="1"/>
    <col min="12053" max="12053" width="6.85546875" style="119" customWidth="1"/>
    <col min="12054" max="12054" width="1.85546875" style="119" customWidth="1"/>
    <col min="12055" max="12288" width="6.85546875" style="119"/>
    <col min="12289" max="12289" width="2.140625" style="119" customWidth="1"/>
    <col min="12290" max="12290" width="4.85546875" style="119" customWidth="1"/>
    <col min="12291" max="12291" width="5.7109375" style="119" customWidth="1"/>
    <col min="12292" max="12292" width="3.7109375" style="119" customWidth="1"/>
    <col min="12293" max="12293" width="3.5703125" style="119" customWidth="1"/>
    <col min="12294" max="12294" width="1" style="119" customWidth="1"/>
    <col min="12295" max="12295" width="14.140625" style="119" customWidth="1"/>
    <col min="12296" max="12296" width="15.28515625" style="119" customWidth="1"/>
    <col min="12297" max="12297" width="7.5703125" style="119" bestFit="1" customWidth="1"/>
    <col min="12298" max="12298" width="9.5703125" style="119" customWidth="1"/>
    <col min="12299" max="12299" width="3.5703125" style="119" bestFit="1" customWidth="1"/>
    <col min="12300" max="12300" width="12.7109375" style="119" bestFit="1" customWidth="1"/>
    <col min="12301" max="12301" width="5.28515625" style="119" customWidth="1"/>
    <col min="12302" max="12302" width="14" style="119" customWidth="1"/>
    <col min="12303" max="12303" width="5.42578125" style="119" customWidth="1"/>
    <col min="12304" max="12304" width="3.42578125" style="119" customWidth="1"/>
    <col min="12305" max="12305" width="21.7109375" style="119" bestFit="1" customWidth="1"/>
    <col min="12306" max="12306" width="4.5703125" style="119" bestFit="1" customWidth="1"/>
    <col min="12307" max="12307" width="21.5703125" style="119" bestFit="1" customWidth="1"/>
    <col min="12308" max="12308" width="9.42578125" style="119" customWidth="1"/>
    <col min="12309" max="12309" width="6.85546875" style="119" customWidth="1"/>
    <col min="12310" max="12310" width="1.85546875" style="119" customWidth="1"/>
    <col min="12311" max="12544" width="6.85546875" style="119"/>
    <col min="12545" max="12545" width="2.140625" style="119" customWidth="1"/>
    <col min="12546" max="12546" width="4.85546875" style="119" customWidth="1"/>
    <col min="12547" max="12547" width="5.7109375" style="119" customWidth="1"/>
    <col min="12548" max="12548" width="3.7109375" style="119" customWidth="1"/>
    <col min="12549" max="12549" width="3.5703125" style="119" customWidth="1"/>
    <col min="12550" max="12550" width="1" style="119" customWidth="1"/>
    <col min="12551" max="12551" width="14.140625" style="119" customWidth="1"/>
    <col min="12552" max="12552" width="15.28515625" style="119" customWidth="1"/>
    <col min="12553" max="12553" width="7.5703125" style="119" bestFit="1" customWidth="1"/>
    <col min="12554" max="12554" width="9.5703125" style="119" customWidth="1"/>
    <col min="12555" max="12555" width="3.5703125" style="119" bestFit="1" customWidth="1"/>
    <col min="12556" max="12556" width="12.7109375" style="119" bestFit="1" customWidth="1"/>
    <col min="12557" max="12557" width="5.28515625" style="119" customWidth="1"/>
    <col min="12558" max="12558" width="14" style="119" customWidth="1"/>
    <col min="12559" max="12559" width="5.42578125" style="119" customWidth="1"/>
    <col min="12560" max="12560" width="3.42578125" style="119" customWidth="1"/>
    <col min="12561" max="12561" width="21.7109375" style="119" bestFit="1" customWidth="1"/>
    <col min="12562" max="12562" width="4.5703125" style="119" bestFit="1" customWidth="1"/>
    <col min="12563" max="12563" width="21.5703125" style="119" bestFit="1" customWidth="1"/>
    <col min="12564" max="12564" width="9.42578125" style="119" customWidth="1"/>
    <col min="12565" max="12565" width="6.85546875" style="119" customWidth="1"/>
    <col min="12566" max="12566" width="1.85546875" style="119" customWidth="1"/>
    <col min="12567" max="12800" width="6.85546875" style="119"/>
    <col min="12801" max="12801" width="2.140625" style="119" customWidth="1"/>
    <col min="12802" max="12802" width="4.85546875" style="119" customWidth="1"/>
    <col min="12803" max="12803" width="5.7109375" style="119" customWidth="1"/>
    <col min="12804" max="12804" width="3.7109375" style="119" customWidth="1"/>
    <col min="12805" max="12805" width="3.5703125" style="119" customWidth="1"/>
    <col min="12806" max="12806" width="1" style="119" customWidth="1"/>
    <col min="12807" max="12807" width="14.140625" style="119" customWidth="1"/>
    <col min="12808" max="12808" width="15.28515625" style="119" customWidth="1"/>
    <col min="12809" max="12809" width="7.5703125" style="119" bestFit="1" customWidth="1"/>
    <col min="12810" max="12810" width="9.5703125" style="119" customWidth="1"/>
    <col min="12811" max="12811" width="3.5703125" style="119" bestFit="1" customWidth="1"/>
    <col min="12812" max="12812" width="12.7109375" style="119" bestFit="1" customWidth="1"/>
    <col min="12813" max="12813" width="5.28515625" style="119" customWidth="1"/>
    <col min="12814" max="12814" width="14" style="119" customWidth="1"/>
    <col min="12815" max="12815" width="5.42578125" style="119" customWidth="1"/>
    <col min="12816" max="12816" width="3.42578125" style="119" customWidth="1"/>
    <col min="12817" max="12817" width="21.7109375" style="119" bestFit="1" customWidth="1"/>
    <col min="12818" max="12818" width="4.5703125" style="119" bestFit="1" customWidth="1"/>
    <col min="12819" max="12819" width="21.5703125" style="119" bestFit="1" customWidth="1"/>
    <col min="12820" max="12820" width="9.42578125" style="119" customWidth="1"/>
    <col min="12821" max="12821" width="6.85546875" style="119" customWidth="1"/>
    <col min="12822" max="12822" width="1.85546875" style="119" customWidth="1"/>
    <col min="12823" max="13056" width="6.85546875" style="119"/>
    <col min="13057" max="13057" width="2.140625" style="119" customWidth="1"/>
    <col min="13058" max="13058" width="4.85546875" style="119" customWidth="1"/>
    <col min="13059" max="13059" width="5.7109375" style="119" customWidth="1"/>
    <col min="13060" max="13060" width="3.7109375" style="119" customWidth="1"/>
    <col min="13061" max="13061" width="3.5703125" style="119" customWidth="1"/>
    <col min="13062" max="13062" width="1" style="119" customWidth="1"/>
    <col min="13063" max="13063" width="14.140625" style="119" customWidth="1"/>
    <col min="13064" max="13064" width="15.28515625" style="119" customWidth="1"/>
    <col min="13065" max="13065" width="7.5703125" style="119" bestFit="1" customWidth="1"/>
    <col min="13066" max="13066" width="9.5703125" style="119" customWidth="1"/>
    <col min="13067" max="13067" width="3.5703125" style="119" bestFit="1" customWidth="1"/>
    <col min="13068" max="13068" width="12.7109375" style="119" bestFit="1" customWidth="1"/>
    <col min="13069" max="13069" width="5.28515625" style="119" customWidth="1"/>
    <col min="13070" max="13070" width="14" style="119" customWidth="1"/>
    <col min="13071" max="13071" width="5.42578125" style="119" customWidth="1"/>
    <col min="13072" max="13072" width="3.42578125" style="119" customWidth="1"/>
    <col min="13073" max="13073" width="21.7109375" style="119" bestFit="1" customWidth="1"/>
    <col min="13074" max="13074" width="4.5703125" style="119" bestFit="1" customWidth="1"/>
    <col min="13075" max="13075" width="21.5703125" style="119" bestFit="1" customWidth="1"/>
    <col min="13076" max="13076" width="9.42578125" style="119" customWidth="1"/>
    <col min="13077" max="13077" width="6.85546875" style="119" customWidth="1"/>
    <col min="13078" max="13078" width="1.85546875" style="119" customWidth="1"/>
    <col min="13079" max="13312" width="6.85546875" style="119"/>
    <col min="13313" max="13313" width="2.140625" style="119" customWidth="1"/>
    <col min="13314" max="13314" width="4.85546875" style="119" customWidth="1"/>
    <col min="13315" max="13315" width="5.7109375" style="119" customWidth="1"/>
    <col min="13316" max="13316" width="3.7109375" style="119" customWidth="1"/>
    <col min="13317" max="13317" width="3.5703125" style="119" customWidth="1"/>
    <col min="13318" max="13318" width="1" style="119" customWidth="1"/>
    <col min="13319" max="13319" width="14.140625" style="119" customWidth="1"/>
    <col min="13320" max="13320" width="15.28515625" style="119" customWidth="1"/>
    <col min="13321" max="13321" width="7.5703125" style="119" bestFit="1" customWidth="1"/>
    <col min="13322" max="13322" width="9.5703125" style="119" customWidth="1"/>
    <col min="13323" max="13323" width="3.5703125" style="119" bestFit="1" customWidth="1"/>
    <col min="13324" max="13324" width="12.7109375" style="119" bestFit="1" customWidth="1"/>
    <col min="13325" max="13325" width="5.28515625" style="119" customWidth="1"/>
    <col min="13326" max="13326" width="14" style="119" customWidth="1"/>
    <col min="13327" max="13327" width="5.42578125" style="119" customWidth="1"/>
    <col min="13328" max="13328" width="3.42578125" style="119" customWidth="1"/>
    <col min="13329" max="13329" width="21.7109375" style="119" bestFit="1" customWidth="1"/>
    <col min="13330" max="13330" width="4.5703125" style="119" bestFit="1" customWidth="1"/>
    <col min="13331" max="13331" width="21.5703125" style="119" bestFit="1" customWidth="1"/>
    <col min="13332" max="13332" width="9.42578125" style="119" customWidth="1"/>
    <col min="13333" max="13333" width="6.85546875" style="119" customWidth="1"/>
    <col min="13334" max="13334" width="1.85546875" style="119" customWidth="1"/>
    <col min="13335" max="13568" width="6.85546875" style="119"/>
    <col min="13569" max="13569" width="2.140625" style="119" customWidth="1"/>
    <col min="13570" max="13570" width="4.85546875" style="119" customWidth="1"/>
    <col min="13571" max="13571" width="5.7109375" style="119" customWidth="1"/>
    <col min="13572" max="13572" width="3.7109375" style="119" customWidth="1"/>
    <col min="13573" max="13573" width="3.5703125" style="119" customWidth="1"/>
    <col min="13574" max="13574" width="1" style="119" customWidth="1"/>
    <col min="13575" max="13575" width="14.140625" style="119" customWidth="1"/>
    <col min="13576" max="13576" width="15.28515625" style="119" customWidth="1"/>
    <col min="13577" max="13577" width="7.5703125" style="119" bestFit="1" customWidth="1"/>
    <col min="13578" max="13578" width="9.5703125" style="119" customWidth="1"/>
    <col min="13579" max="13579" width="3.5703125" style="119" bestFit="1" customWidth="1"/>
    <col min="13580" max="13580" width="12.7109375" style="119" bestFit="1" customWidth="1"/>
    <col min="13581" max="13581" width="5.28515625" style="119" customWidth="1"/>
    <col min="13582" max="13582" width="14" style="119" customWidth="1"/>
    <col min="13583" max="13583" width="5.42578125" style="119" customWidth="1"/>
    <col min="13584" max="13584" width="3.42578125" style="119" customWidth="1"/>
    <col min="13585" max="13585" width="21.7109375" style="119" bestFit="1" customWidth="1"/>
    <col min="13586" max="13586" width="4.5703125" style="119" bestFit="1" customWidth="1"/>
    <col min="13587" max="13587" width="21.5703125" style="119" bestFit="1" customWidth="1"/>
    <col min="13588" max="13588" width="9.42578125" style="119" customWidth="1"/>
    <col min="13589" max="13589" width="6.85546875" style="119" customWidth="1"/>
    <col min="13590" max="13590" width="1.85546875" style="119" customWidth="1"/>
    <col min="13591" max="13824" width="6.85546875" style="119"/>
    <col min="13825" max="13825" width="2.140625" style="119" customWidth="1"/>
    <col min="13826" max="13826" width="4.85546875" style="119" customWidth="1"/>
    <col min="13827" max="13827" width="5.7109375" style="119" customWidth="1"/>
    <col min="13828" max="13828" width="3.7109375" style="119" customWidth="1"/>
    <col min="13829" max="13829" width="3.5703125" style="119" customWidth="1"/>
    <col min="13830" max="13830" width="1" style="119" customWidth="1"/>
    <col min="13831" max="13831" width="14.140625" style="119" customWidth="1"/>
    <col min="13832" max="13832" width="15.28515625" style="119" customWidth="1"/>
    <col min="13833" max="13833" width="7.5703125" style="119" bestFit="1" customWidth="1"/>
    <col min="13834" max="13834" width="9.5703125" style="119" customWidth="1"/>
    <col min="13835" max="13835" width="3.5703125" style="119" bestFit="1" customWidth="1"/>
    <col min="13836" max="13836" width="12.7109375" style="119" bestFit="1" customWidth="1"/>
    <col min="13837" max="13837" width="5.28515625" style="119" customWidth="1"/>
    <col min="13838" max="13838" width="14" style="119" customWidth="1"/>
    <col min="13839" max="13839" width="5.42578125" style="119" customWidth="1"/>
    <col min="13840" max="13840" width="3.42578125" style="119" customWidth="1"/>
    <col min="13841" max="13841" width="21.7109375" style="119" bestFit="1" customWidth="1"/>
    <col min="13842" max="13842" width="4.5703125" style="119" bestFit="1" customWidth="1"/>
    <col min="13843" max="13843" width="21.5703125" style="119" bestFit="1" customWidth="1"/>
    <col min="13844" max="13844" width="9.42578125" style="119" customWidth="1"/>
    <col min="13845" max="13845" width="6.85546875" style="119" customWidth="1"/>
    <col min="13846" max="13846" width="1.85546875" style="119" customWidth="1"/>
    <col min="13847" max="14080" width="6.85546875" style="119"/>
    <col min="14081" max="14081" width="2.140625" style="119" customWidth="1"/>
    <col min="14082" max="14082" width="4.85546875" style="119" customWidth="1"/>
    <col min="14083" max="14083" width="5.7109375" style="119" customWidth="1"/>
    <col min="14084" max="14084" width="3.7109375" style="119" customWidth="1"/>
    <col min="14085" max="14085" width="3.5703125" style="119" customWidth="1"/>
    <col min="14086" max="14086" width="1" style="119" customWidth="1"/>
    <col min="14087" max="14087" width="14.140625" style="119" customWidth="1"/>
    <col min="14088" max="14088" width="15.28515625" style="119" customWidth="1"/>
    <col min="14089" max="14089" width="7.5703125" style="119" bestFit="1" customWidth="1"/>
    <col min="14090" max="14090" width="9.5703125" style="119" customWidth="1"/>
    <col min="14091" max="14091" width="3.5703125" style="119" bestFit="1" customWidth="1"/>
    <col min="14092" max="14092" width="12.7109375" style="119" bestFit="1" customWidth="1"/>
    <col min="14093" max="14093" width="5.28515625" style="119" customWidth="1"/>
    <col min="14094" max="14094" width="14" style="119" customWidth="1"/>
    <col min="14095" max="14095" width="5.42578125" style="119" customWidth="1"/>
    <col min="14096" max="14096" width="3.42578125" style="119" customWidth="1"/>
    <col min="14097" max="14097" width="21.7109375" style="119" bestFit="1" customWidth="1"/>
    <col min="14098" max="14098" width="4.5703125" style="119" bestFit="1" customWidth="1"/>
    <col min="14099" max="14099" width="21.5703125" style="119" bestFit="1" customWidth="1"/>
    <col min="14100" max="14100" width="9.42578125" style="119" customWidth="1"/>
    <col min="14101" max="14101" width="6.85546875" style="119" customWidth="1"/>
    <col min="14102" max="14102" width="1.85546875" style="119" customWidth="1"/>
    <col min="14103" max="14336" width="6.85546875" style="119"/>
    <col min="14337" max="14337" width="2.140625" style="119" customWidth="1"/>
    <col min="14338" max="14338" width="4.85546875" style="119" customWidth="1"/>
    <col min="14339" max="14339" width="5.7109375" style="119" customWidth="1"/>
    <col min="14340" max="14340" width="3.7109375" style="119" customWidth="1"/>
    <col min="14341" max="14341" width="3.5703125" style="119" customWidth="1"/>
    <col min="14342" max="14342" width="1" style="119" customWidth="1"/>
    <col min="14343" max="14343" width="14.140625" style="119" customWidth="1"/>
    <col min="14344" max="14344" width="15.28515625" style="119" customWidth="1"/>
    <col min="14345" max="14345" width="7.5703125" style="119" bestFit="1" customWidth="1"/>
    <col min="14346" max="14346" width="9.5703125" style="119" customWidth="1"/>
    <col min="14347" max="14347" width="3.5703125" style="119" bestFit="1" customWidth="1"/>
    <col min="14348" max="14348" width="12.7109375" style="119" bestFit="1" customWidth="1"/>
    <col min="14349" max="14349" width="5.28515625" style="119" customWidth="1"/>
    <col min="14350" max="14350" width="14" style="119" customWidth="1"/>
    <col min="14351" max="14351" width="5.42578125" style="119" customWidth="1"/>
    <col min="14352" max="14352" width="3.42578125" style="119" customWidth="1"/>
    <col min="14353" max="14353" width="21.7109375" style="119" bestFit="1" customWidth="1"/>
    <col min="14354" max="14354" width="4.5703125" style="119" bestFit="1" customWidth="1"/>
    <col min="14355" max="14355" width="21.5703125" style="119" bestFit="1" customWidth="1"/>
    <col min="14356" max="14356" width="9.42578125" style="119" customWidth="1"/>
    <col min="14357" max="14357" width="6.85546875" style="119" customWidth="1"/>
    <col min="14358" max="14358" width="1.85546875" style="119" customWidth="1"/>
    <col min="14359" max="14592" width="6.85546875" style="119"/>
    <col min="14593" max="14593" width="2.140625" style="119" customWidth="1"/>
    <col min="14594" max="14594" width="4.85546875" style="119" customWidth="1"/>
    <col min="14595" max="14595" width="5.7109375" style="119" customWidth="1"/>
    <col min="14596" max="14596" width="3.7109375" style="119" customWidth="1"/>
    <col min="14597" max="14597" width="3.5703125" style="119" customWidth="1"/>
    <col min="14598" max="14598" width="1" style="119" customWidth="1"/>
    <col min="14599" max="14599" width="14.140625" style="119" customWidth="1"/>
    <col min="14600" max="14600" width="15.28515625" style="119" customWidth="1"/>
    <col min="14601" max="14601" width="7.5703125" style="119" bestFit="1" customWidth="1"/>
    <col min="14602" max="14602" width="9.5703125" style="119" customWidth="1"/>
    <col min="14603" max="14603" width="3.5703125" style="119" bestFit="1" customWidth="1"/>
    <col min="14604" max="14604" width="12.7109375" style="119" bestFit="1" customWidth="1"/>
    <col min="14605" max="14605" width="5.28515625" style="119" customWidth="1"/>
    <col min="14606" max="14606" width="14" style="119" customWidth="1"/>
    <col min="14607" max="14607" width="5.42578125" style="119" customWidth="1"/>
    <col min="14608" max="14608" width="3.42578125" style="119" customWidth="1"/>
    <col min="14609" max="14609" width="21.7109375" style="119" bestFit="1" customWidth="1"/>
    <col min="14610" max="14610" width="4.5703125" style="119" bestFit="1" customWidth="1"/>
    <col min="14611" max="14611" width="21.5703125" style="119" bestFit="1" customWidth="1"/>
    <col min="14612" max="14612" width="9.42578125" style="119" customWidth="1"/>
    <col min="14613" max="14613" width="6.85546875" style="119" customWidth="1"/>
    <col min="14614" max="14614" width="1.85546875" style="119" customWidth="1"/>
    <col min="14615" max="14848" width="6.85546875" style="119"/>
    <col min="14849" max="14849" width="2.140625" style="119" customWidth="1"/>
    <col min="14850" max="14850" width="4.85546875" style="119" customWidth="1"/>
    <col min="14851" max="14851" width="5.7109375" style="119" customWidth="1"/>
    <col min="14852" max="14852" width="3.7109375" style="119" customWidth="1"/>
    <col min="14853" max="14853" width="3.5703125" style="119" customWidth="1"/>
    <col min="14854" max="14854" width="1" style="119" customWidth="1"/>
    <col min="14855" max="14855" width="14.140625" style="119" customWidth="1"/>
    <col min="14856" max="14856" width="15.28515625" style="119" customWidth="1"/>
    <col min="14857" max="14857" width="7.5703125" style="119" bestFit="1" customWidth="1"/>
    <col min="14858" max="14858" width="9.5703125" style="119" customWidth="1"/>
    <col min="14859" max="14859" width="3.5703125" style="119" bestFit="1" customWidth="1"/>
    <col min="14860" max="14860" width="12.7109375" style="119" bestFit="1" customWidth="1"/>
    <col min="14861" max="14861" width="5.28515625" style="119" customWidth="1"/>
    <col min="14862" max="14862" width="14" style="119" customWidth="1"/>
    <col min="14863" max="14863" width="5.42578125" style="119" customWidth="1"/>
    <col min="14864" max="14864" width="3.42578125" style="119" customWidth="1"/>
    <col min="14865" max="14865" width="21.7109375" style="119" bestFit="1" customWidth="1"/>
    <col min="14866" max="14866" width="4.5703125" style="119" bestFit="1" customWidth="1"/>
    <col min="14867" max="14867" width="21.5703125" style="119" bestFit="1" customWidth="1"/>
    <col min="14868" max="14868" width="9.42578125" style="119" customWidth="1"/>
    <col min="14869" max="14869" width="6.85546875" style="119" customWidth="1"/>
    <col min="14870" max="14870" width="1.85546875" style="119" customWidth="1"/>
    <col min="14871" max="15104" width="6.85546875" style="119"/>
    <col min="15105" max="15105" width="2.140625" style="119" customWidth="1"/>
    <col min="15106" max="15106" width="4.85546875" style="119" customWidth="1"/>
    <col min="15107" max="15107" width="5.7109375" style="119" customWidth="1"/>
    <col min="15108" max="15108" width="3.7109375" style="119" customWidth="1"/>
    <col min="15109" max="15109" width="3.5703125" style="119" customWidth="1"/>
    <col min="15110" max="15110" width="1" style="119" customWidth="1"/>
    <col min="15111" max="15111" width="14.140625" style="119" customWidth="1"/>
    <col min="15112" max="15112" width="15.28515625" style="119" customWidth="1"/>
    <col min="15113" max="15113" width="7.5703125" style="119" bestFit="1" customWidth="1"/>
    <col min="15114" max="15114" width="9.5703125" style="119" customWidth="1"/>
    <col min="15115" max="15115" width="3.5703125" style="119" bestFit="1" customWidth="1"/>
    <col min="15116" max="15116" width="12.7109375" style="119" bestFit="1" customWidth="1"/>
    <col min="15117" max="15117" width="5.28515625" style="119" customWidth="1"/>
    <col min="15118" max="15118" width="14" style="119" customWidth="1"/>
    <col min="15119" max="15119" width="5.42578125" style="119" customWidth="1"/>
    <col min="15120" max="15120" width="3.42578125" style="119" customWidth="1"/>
    <col min="15121" max="15121" width="21.7109375" style="119" bestFit="1" customWidth="1"/>
    <col min="15122" max="15122" width="4.5703125" style="119" bestFit="1" customWidth="1"/>
    <col min="15123" max="15123" width="21.5703125" style="119" bestFit="1" customWidth="1"/>
    <col min="15124" max="15124" width="9.42578125" style="119" customWidth="1"/>
    <col min="15125" max="15125" width="6.85546875" style="119" customWidth="1"/>
    <col min="15126" max="15126" width="1.85546875" style="119" customWidth="1"/>
    <col min="15127" max="15360" width="6.85546875" style="119"/>
    <col min="15361" max="15361" width="2.140625" style="119" customWidth="1"/>
    <col min="15362" max="15362" width="4.85546875" style="119" customWidth="1"/>
    <col min="15363" max="15363" width="5.7109375" style="119" customWidth="1"/>
    <col min="15364" max="15364" width="3.7109375" style="119" customWidth="1"/>
    <col min="15365" max="15365" width="3.5703125" style="119" customWidth="1"/>
    <col min="15366" max="15366" width="1" style="119" customWidth="1"/>
    <col min="15367" max="15367" width="14.140625" style="119" customWidth="1"/>
    <col min="15368" max="15368" width="15.28515625" style="119" customWidth="1"/>
    <col min="15369" max="15369" width="7.5703125" style="119" bestFit="1" customWidth="1"/>
    <col min="15370" max="15370" width="9.5703125" style="119" customWidth="1"/>
    <col min="15371" max="15371" width="3.5703125" style="119" bestFit="1" customWidth="1"/>
    <col min="15372" max="15372" width="12.7109375" style="119" bestFit="1" customWidth="1"/>
    <col min="15373" max="15373" width="5.28515625" style="119" customWidth="1"/>
    <col min="15374" max="15374" width="14" style="119" customWidth="1"/>
    <col min="15375" max="15375" width="5.42578125" style="119" customWidth="1"/>
    <col min="15376" max="15376" width="3.42578125" style="119" customWidth="1"/>
    <col min="15377" max="15377" width="21.7109375" style="119" bestFit="1" customWidth="1"/>
    <col min="15378" max="15378" width="4.5703125" style="119" bestFit="1" customWidth="1"/>
    <col min="15379" max="15379" width="21.5703125" style="119" bestFit="1" customWidth="1"/>
    <col min="15380" max="15380" width="9.42578125" style="119" customWidth="1"/>
    <col min="15381" max="15381" width="6.85546875" style="119" customWidth="1"/>
    <col min="15382" max="15382" width="1.85546875" style="119" customWidth="1"/>
    <col min="15383" max="15616" width="6.85546875" style="119"/>
    <col min="15617" max="15617" width="2.140625" style="119" customWidth="1"/>
    <col min="15618" max="15618" width="4.85546875" style="119" customWidth="1"/>
    <col min="15619" max="15619" width="5.7109375" style="119" customWidth="1"/>
    <col min="15620" max="15620" width="3.7109375" style="119" customWidth="1"/>
    <col min="15621" max="15621" width="3.5703125" style="119" customWidth="1"/>
    <col min="15622" max="15622" width="1" style="119" customWidth="1"/>
    <col min="15623" max="15623" width="14.140625" style="119" customWidth="1"/>
    <col min="15624" max="15624" width="15.28515625" style="119" customWidth="1"/>
    <col min="15625" max="15625" width="7.5703125" style="119" bestFit="1" customWidth="1"/>
    <col min="15626" max="15626" width="9.5703125" style="119" customWidth="1"/>
    <col min="15627" max="15627" width="3.5703125" style="119" bestFit="1" customWidth="1"/>
    <col min="15628" max="15628" width="12.7109375" style="119" bestFit="1" customWidth="1"/>
    <col min="15629" max="15629" width="5.28515625" style="119" customWidth="1"/>
    <col min="15630" max="15630" width="14" style="119" customWidth="1"/>
    <col min="15631" max="15631" width="5.42578125" style="119" customWidth="1"/>
    <col min="15632" max="15632" width="3.42578125" style="119" customWidth="1"/>
    <col min="15633" max="15633" width="21.7109375" style="119" bestFit="1" customWidth="1"/>
    <col min="15634" max="15634" width="4.5703125" style="119" bestFit="1" customWidth="1"/>
    <col min="15635" max="15635" width="21.5703125" style="119" bestFit="1" customWidth="1"/>
    <col min="15636" max="15636" width="9.42578125" style="119" customWidth="1"/>
    <col min="15637" max="15637" width="6.85546875" style="119" customWidth="1"/>
    <col min="15638" max="15638" width="1.85546875" style="119" customWidth="1"/>
    <col min="15639" max="15872" width="6.85546875" style="119"/>
    <col min="15873" max="15873" width="2.140625" style="119" customWidth="1"/>
    <col min="15874" max="15874" width="4.85546875" style="119" customWidth="1"/>
    <col min="15875" max="15875" width="5.7109375" style="119" customWidth="1"/>
    <col min="15876" max="15876" width="3.7109375" style="119" customWidth="1"/>
    <col min="15877" max="15877" width="3.5703125" style="119" customWidth="1"/>
    <col min="15878" max="15878" width="1" style="119" customWidth="1"/>
    <col min="15879" max="15879" width="14.140625" style="119" customWidth="1"/>
    <col min="15880" max="15880" width="15.28515625" style="119" customWidth="1"/>
    <col min="15881" max="15881" width="7.5703125" style="119" bestFit="1" customWidth="1"/>
    <col min="15882" max="15882" width="9.5703125" style="119" customWidth="1"/>
    <col min="15883" max="15883" width="3.5703125" style="119" bestFit="1" customWidth="1"/>
    <col min="15884" max="15884" width="12.7109375" style="119" bestFit="1" customWidth="1"/>
    <col min="15885" max="15885" width="5.28515625" style="119" customWidth="1"/>
    <col min="15886" max="15886" width="14" style="119" customWidth="1"/>
    <col min="15887" max="15887" width="5.42578125" style="119" customWidth="1"/>
    <col min="15888" max="15888" width="3.42578125" style="119" customWidth="1"/>
    <col min="15889" max="15889" width="21.7109375" style="119" bestFit="1" customWidth="1"/>
    <col min="15890" max="15890" width="4.5703125" style="119" bestFit="1" customWidth="1"/>
    <col min="15891" max="15891" width="21.5703125" style="119" bestFit="1" customWidth="1"/>
    <col min="15892" max="15892" width="9.42578125" style="119" customWidth="1"/>
    <col min="15893" max="15893" width="6.85546875" style="119" customWidth="1"/>
    <col min="15894" max="15894" width="1.85546875" style="119" customWidth="1"/>
    <col min="15895" max="16128" width="6.85546875" style="119"/>
    <col min="16129" max="16129" width="2.140625" style="119" customWidth="1"/>
    <col min="16130" max="16130" width="4.85546875" style="119" customWidth="1"/>
    <col min="16131" max="16131" width="5.7109375" style="119" customWidth="1"/>
    <col min="16132" max="16132" width="3.7109375" style="119" customWidth="1"/>
    <col min="16133" max="16133" width="3.5703125" style="119" customWidth="1"/>
    <col min="16134" max="16134" width="1" style="119" customWidth="1"/>
    <col min="16135" max="16135" width="14.140625" style="119" customWidth="1"/>
    <col min="16136" max="16136" width="15.28515625" style="119" customWidth="1"/>
    <col min="16137" max="16137" width="7.5703125" style="119" bestFit="1" customWidth="1"/>
    <col min="16138" max="16138" width="9.5703125" style="119" customWidth="1"/>
    <col min="16139" max="16139" width="3.5703125" style="119" bestFit="1" customWidth="1"/>
    <col min="16140" max="16140" width="12.7109375" style="119" bestFit="1" customWidth="1"/>
    <col min="16141" max="16141" width="5.28515625" style="119" customWidth="1"/>
    <col min="16142" max="16142" width="14" style="119" customWidth="1"/>
    <col min="16143" max="16143" width="5.42578125" style="119" customWidth="1"/>
    <col min="16144" max="16144" width="3.42578125" style="119" customWidth="1"/>
    <col min="16145" max="16145" width="21.7109375" style="119" bestFit="1" customWidth="1"/>
    <col min="16146" max="16146" width="4.5703125" style="119" bestFit="1" customWidth="1"/>
    <col min="16147" max="16147" width="21.5703125" style="119" bestFit="1" customWidth="1"/>
    <col min="16148" max="16148" width="9.42578125" style="119" customWidth="1"/>
    <col min="16149" max="16149" width="6.85546875" style="119" customWidth="1"/>
    <col min="16150" max="16150" width="1.85546875" style="119" customWidth="1"/>
    <col min="16151" max="16384" width="6.85546875" style="119"/>
  </cols>
  <sheetData>
    <row r="1" spans="1:29" ht="12.95" customHeight="1" x14ac:dyDescent="0.25"/>
    <row r="2" spans="1:29" ht="12.95" customHeight="1" x14ac:dyDescent="0.25"/>
    <row r="3" spans="1:29" ht="12.95" customHeight="1" x14ac:dyDescent="0.25"/>
    <row r="4" spans="1:29" ht="12.95" customHeight="1" x14ac:dyDescent="0.25"/>
    <row r="5" spans="1:29" ht="12.95" customHeight="1" x14ac:dyDescent="0.25">
      <c r="A5" s="120"/>
      <c r="B5" s="120"/>
      <c r="C5" s="120"/>
      <c r="D5" s="120"/>
      <c r="E5" s="120"/>
      <c r="F5" s="120"/>
      <c r="G5" s="120"/>
      <c r="H5" s="120"/>
      <c r="I5" s="120"/>
      <c r="J5" s="120"/>
      <c r="K5" s="120"/>
      <c r="L5" s="120"/>
      <c r="M5" s="120"/>
      <c r="N5" s="120"/>
      <c r="O5" s="120"/>
      <c r="P5" s="120"/>
      <c r="Q5" s="120"/>
      <c r="R5" s="120"/>
      <c r="S5" s="120"/>
      <c r="T5" s="120"/>
      <c r="U5" s="121"/>
      <c r="V5" s="121"/>
      <c r="W5" s="121"/>
    </row>
    <row r="6" spans="1:29" ht="12.95" customHeight="1" x14ac:dyDescent="0.25">
      <c r="A6" s="270" t="s">
        <v>530</v>
      </c>
      <c r="B6" s="120"/>
      <c r="C6" s="120"/>
      <c r="D6" s="120"/>
      <c r="E6" s="120"/>
      <c r="F6" s="120"/>
      <c r="G6" s="120"/>
      <c r="H6" s="120"/>
      <c r="I6" s="120"/>
      <c r="J6" s="120"/>
      <c r="K6" s="120"/>
      <c r="L6" s="120"/>
      <c r="M6" s="120"/>
      <c r="N6" s="120"/>
      <c r="O6" s="120"/>
      <c r="P6" s="120"/>
      <c r="Q6" s="120"/>
      <c r="R6" s="120"/>
      <c r="S6" s="120"/>
      <c r="T6" s="120"/>
    </row>
    <row r="7" spans="1:29" ht="12.95" customHeight="1" x14ac:dyDescent="0.25">
      <c r="A7" s="122"/>
      <c r="B7" s="122"/>
      <c r="C7" s="122"/>
      <c r="D7" s="122"/>
      <c r="E7" s="122"/>
      <c r="F7" s="122"/>
      <c r="G7" s="122"/>
      <c r="H7" s="122"/>
      <c r="I7" s="122"/>
      <c r="J7" s="122"/>
      <c r="K7" s="122"/>
      <c r="L7" s="122"/>
      <c r="M7" s="122"/>
      <c r="N7" s="122"/>
      <c r="O7" s="122"/>
      <c r="P7" s="122"/>
      <c r="Q7" s="122"/>
      <c r="R7" s="122"/>
      <c r="S7" s="123"/>
      <c r="T7" s="123"/>
      <c r="U7" s="124"/>
    </row>
    <row r="8" spans="1:29" ht="12.95" customHeight="1" x14ac:dyDescent="0.25"/>
    <row r="9" spans="1:29" ht="12.95" customHeight="1" x14ac:dyDescent="0.25">
      <c r="A9" s="279" t="s">
        <v>536</v>
      </c>
      <c r="B9" s="279" t="s">
        <v>537</v>
      </c>
      <c r="C9" s="279" t="s">
        <v>538</v>
      </c>
      <c r="D9" s="271" t="s">
        <v>371</v>
      </c>
      <c r="E9" s="279" t="s">
        <v>539</v>
      </c>
      <c r="F9" s="279" t="s">
        <v>540</v>
      </c>
      <c r="G9" s="271" t="s">
        <v>372</v>
      </c>
      <c r="H9" s="271" t="s">
        <v>30</v>
      </c>
      <c r="I9" s="271" t="s">
        <v>373</v>
      </c>
      <c r="J9" s="279" t="s">
        <v>541</v>
      </c>
      <c r="K9" s="279" t="s">
        <v>542</v>
      </c>
      <c r="L9" s="271" t="s">
        <v>367</v>
      </c>
      <c r="M9" s="279" t="s">
        <v>543</v>
      </c>
      <c r="N9" s="279" t="s">
        <v>544</v>
      </c>
      <c r="O9" s="279" t="s">
        <v>545</v>
      </c>
      <c r="P9" s="279" t="s">
        <v>546</v>
      </c>
      <c r="Q9" s="279" t="s">
        <v>547</v>
      </c>
      <c r="R9" s="279" t="s">
        <v>548</v>
      </c>
      <c r="S9" s="279" t="s">
        <v>549</v>
      </c>
      <c r="T9" s="279" t="s">
        <v>550</v>
      </c>
      <c r="U9" s="279" t="s">
        <v>551</v>
      </c>
      <c r="V9" s="279" t="s">
        <v>552</v>
      </c>
      <c r="W9" s="255" t="s">
        <v>362</v>
      </c>
      <c r="X9" s="258" t="s">
        <v>368</v>
      </c>
      <c r="Y9" s="258" t="s">
        <v>369</v>
      </c>
      <c r="Z9" s="258" t="s">
        <v>370</v>
      </c>
      <c r="AA9" s="125" t="s">
        <v>417</v>
      </c>
      <c r="AB9" s="125" t="s">
        <v>419</v>
      </c>
      <c r="AC9" s="125" t="s">
        <v>420</v>
      </c>
    </row>
    <row r="10" spans="1:29" ht="13.5" customHeight="1" x14ac:dyDescent="0.25">
      <c r="A10" s="273"/>
      <c r="B10" s="273"/>
      <c r="C10" s="274"/>
      <c r="D10" s="273"/>
      <c r="E10" s="273"/>
      <c r="F10" s="275"/>
      <c r="G10" s="273"/>
      <c r="H10" s="273"/>
      <c r="I10" s="276">
        <v>39814</v>
      </c>
      <c r="J10" s="276"/>
      <c r="K10" s="277"/>
      <c r="L10" s="277">
        <v>1</v>
      </c>
      <c r="M10" s="277"/>
      <c r="N10" s="277"/>
      <c r="O10" s="273"/>
      <c r="P10" s="273"/>
      <c r="Q10" s="273"/>
      <c r="R10" s="273"/>
      <c r="S10" s="273"/>
      <c r="T10" s="278"/>
      <c r="U10" s="273"/>
      <c r="V10" s="275"/>
      <c r="W10" s="272" t="s">
        <v>355</v>
      </c>
      <c r="X10" s="256">
        <f t="shared" ref="X10:X13" si="0">IF(L10&lt;&gt;"",(1+FACTOR_VARIACION_ANUAL_PRECIO)^(             YEARFRAC(I10,FECHA_DE_CORTE,1)             ),"")</f>
        <v>0.70752032389265729</v>
      </c>
      <c r="Y10" s="256">
        <f t="shared" ref="Y10:Y13" si="1">IF(AND(L10&lt;&gt;"",I10&lt;&gt;""),VLOOKUP(YEAR(I10),TIPOS_CAMBIO,2,FALSE),1)</f>
        <v>3.0115024426596797</v>
      </c>
      <c r="Z10" s="257">
        <f t="shared" ref="Z10:Z13" si="2">IF(L10&lt;&gt;"",L10*X10/Y10,"")</f>
        <v>0.23493931596077139</v>
      </c>
      <c r="AA10" s="125" t="str">
        <f>VLOOKUP(W10,Preciario!$F$7:$G$13,2,FALSE)</f>
        <v>SI</v>
      </c>
      <c r="AB10" s="125" t="str">
        <f>IF(ISERROR(VLOOKUP(H10,'Total compras sin 2015'!$G$18:$G$21,1,FALSE)),"NO","SI")</f>
        <v>NO</v>
      </c>
      <c r="AC10" s="125" t="str">
        <f t="shared" ref="AC10:AC13" si="3">IF(I10&lt;&gt;"",IF(I10&lt;=FECHA_DE_CORTE,"SI","NO"),"NO")</f>
        <v>SI</v>
      </c>
    </row>
    <row r="11" spans="1:29" ht="13.5" customHeight="1" x14ac:dyDescent="0.25">
      <c r="A11" s="273"/>
      <c r="B11" s="273"/>
      <c r="C11" s="274"/>
      <c r="D11" s="273"/>
      <c r="E11" s="273"/>
      <c r="F11" s="275"/>
      <c r="G11" s="273"/>
      <c r="H11" s="273"/>
      <c r="I11" s="276">
        <v>39814</v>
      </c>
      <c r="J11" s="276"/>
      <c r="K11" s="277"/>
      <c r="L11" s="277">
        <v>1</v>
      </c>
      <c r="M11" s="277"/>
      <c r="N11" s="277"/>
      <c r="O11" s="273"/>
      <c r="P11" s="273"/>
      <c r="Q11" s="273"/>
      <c r="R11" s="273"/>
      <c r="S11" s="273"/>
      <c r="T11" s="278"/>
      <c r="U11" s="273"/>
      <c r="V11" s="275"/>
      <c r="W11" s="272" t="s">
        <v>360</v>
      </c>
      <c r="X11" s="256">
        <f t="shared" si="0"/>
        <v>0.70752032389265729</v>
      </c>
      <c r="Y11" s="256">
        <f t="shared" si="1"/>
        <v>3.0115024426596797</v>
      </c>
      <c r="Z11" s="257">
        <f t="shared" si="2"/>
        <v>0.23493931596077139</v>
      </c>
      <c r="AA11" s="125" t="str">
        <f>VLOOKUP(W11,Preciario!$F$7:$G$13,2,FALSE)</f>
        <v>SI</v>
      </c>
      <c r="AB11" s="125" t="str">
        <f>IF(ISERROR(VLOOKUP(H11,'Total compras sin 2015'!$G$18:$G$21,1,FALSE)),"NO","SI")</f>
        <v>NO</v>
      </c>
      <c r="AC11" s="125" t="str">
        <f t="shared" si="3"/>
        <v>SI</v>
      </c>
    </row>
    <row r="12" spans="1:29" ht="13.5" customHeight="1" x14ac:dyDescent="0.25">
      <c r="A12" s="273"/>
      <c r="B12" s="273"/>
      <c r="C12" s="274"/>
      <c r="D12" s="273"/>
      <c r="E12" s="273"/>
      <c r="F12" s="275"/>
      <c r="G12" s="273"/>
      <c r="H12" s="273"/>
      <c r="I12" s="276">
        <v>39814</v>
      </c>
      <c r="J12" s="276"/>
      <c r="K12" s="277"/>
      <c r="L12" s="277">
        <v>1</v>
      </c>
      <c r="M12" s="277"/>
      <c r="N12" s="277"/>
      <c r="O12" s="273"/>
      <c r="P12" s="273"/>
      <c r="Q12" s="273"/>
      <c r="R12" s="273"/>
      <c r="S12" s="273"/>
      <c r="T12" s="278"/>
      <c r="U12" s="273"/>
      <c r="V12" s="275"/>
      <c r="W12" s="272" t="s">
        <v>355</v>
      </c>
      <c r="X12" s="256">
        <f t="shared" si="0"/>
        <v>0.70752032389265729</v>
      </c>
      <c r="Y12" s="256">
        <f t="shared" si="1"/>
        <v>3.0115024426596797</v>
      </c>
      <c r="Z12" s="257">
        <f t="shared" si="2"/>
        <v>0.23493931596077139</v>
      </c>
      <c r="AA12" s="125" t="str">
        <f>VLOOKUP(W12,Preciario!$F$7:$G$13,2,FALSE)</f>
        <v>SI</v>
      </c>
      <c r="AB12" s="125" t="str">
        <f>IF(ISERROR(VLOOKUP(H12,'Total compras sin 2015'!$G$18:$G$21,1,FALSE)),"NO","SI")</f>
        <v>NO</v>
      </c>
      <c r="AC12" s="125" t="str">
        <f t="shared" si="3"/>
        <v>SI</v>
      </c>
    </row>
    <row r="13" spans="1:29" ht="13.5" customHeight="1" x14ac:dyDescent="0.25">
      <c r="A13" s="273"/>
      <c r="B13" s="273"/>
      <c r="C13" s="274"/>
      <c r="D13" s="273"/>
      <c r="E13" s="273"/>
      <c r="F13" s="275"/>
      <c r="G13" s="273"/>
      <c r="H13" s="273"/>
      <c r="I13" s="276">
        <v>39814</v>
      </c>
      <c r="J13" s="276"/>
      <c r="K13" s="277"/>
      <c r="L13" s="277">
        <v>1</v>
      </c>
      <c r="M13" s="277"/>
      <c r="N13" s="277"/>
      <c r="O13" s="273"/>
      <c r="P13" s="273"/>
      <c r="Q13" s="273"/>
      <c r="R13" s="273"/>
      <c r="S13" s="273"/>
      <c r="T13" s="278"/>
      <c r="U13" s="273"/>
      <c r="V13" s="275"/>
      <c r="W13" s="272" t="s">
        <v>360</v>
      </c>
      <c r="X13" s="256">
        <f t="shared" si="0"/>
        <v>0.70752032389265729</v>
      </c>
      <c r="Y13" s="256">
        <f t="shared" si="1"/>
        <v>3.0115024426596797</v>
      </c>
      <c r="Z13" s="257">
        <f t="shared" si="2"/>
        <v>0.23493931596077139</v>
      </c>
      <c r="AA13" s="125" t="str">
        <f>VLOOKUP(W13,Preciario!$F$7:$G$13,2,FALSE)</f>
        <v>SI</v>
      </c>
      <c r="AB13" s="125" t="str">
        <f>IF(ISERROR(VLOOKUP(H13,'Total compras sin 2015'!$G$18:$G$21,1,FALSE)),"NO","SI")</f>
        <v>NO</v>
      </c>
      <c r="AC13" s="125" t="str">
        <f t="shared" si="3"/>
        <v>SI</v>
      </c>
    </row>
    <row r="14" spans="1:29" ht="9.75" customHeight="1" x14ac:dyDescent="0.25"/>
    <row r="15" spans="1:29" ht="12.75" customHeight="1" x14ac:dyDescent="0.25">
      <c r="N15" s="126"/>
    </row>
  </sheetData>
  <autoFilter ref="A9:U13"/>
  <pageMargins left="0.19652777777777777" right="0.19652777777777777" top="0.20694444444444446" bottom="0.20486111111111113" header="0" footer="0"/>
  <pageSetup paperSize="9" fitToWidth="0" fitToHeight="0" orientation="landscape" horizontalDpi="4294967295" verticalDpi="4294967295"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G75"/>
  <sheetViews>
    <sheetView workbookViewId="0"/>
  </sheetViews>
  <sheetFormatPr baseColWidth="10" defaultRowHeight="15" x14ac:dyDescent="0.25"/>
  <cols>
    <col min="2" max="2" width="27.7109375" customWidth="1"/>
    <col min="3" max="3" width="23.140625" customWidth="1"/>
    <col min="6" max="6" width="27.7109375" customWidth="1"/>
    <col min="7" max="7" width="23.140625" bestFit="1" customWidth="1"/>
  </cols>
  <sheetData>
    <row r="2" spans="2:7" x14ac:dyDescent="0.25">
      <c r="B2" s="4" t="s">
        <v>424</v>
      </c>
    </row>
    <row r="4" spans="2:7" x14ac:dyDescent="0.25">
      <c r="B4" t="s">
        <v>422</v>
      </c>
      <c r="F4" t="s">
        <v>421</v>
      </c>
    </row>
    <row r="6" spans="2:7" ht="30" x14ac:dyDescent="0.25">
      <c r="B6" s="32" t="s">
        <v>363</v>
      </c>
      <c r="C6" s="32" t="s">
        <v>364</v>
      </c>
      <c r="F6" s="32" t="s">
        <v>363</v>
      </c>
      <c r="G6" s="32" t="s">
        <v>364</v>
      </c>
    </row>
    <row r="7" spans="2:7" x14ac:dyDescent="0.25">
      <c r="B7" s="32" t="s">
        <v>531</v>
      </c>
      <c r="C7" s="32" t="s">
        <v>359</v>
      </c>
      <c r="F7" s="32" t="s">
        <v>531</v>
      </c>
      <c r="G7" s="32" t="s">
        <v>359</v>
      </c>
    </row>
    <row r="8" spans="2:7" x14ac:dyDescent="0.25">
      <c r="B8" s="32" t="s">
        <v>532</v>
      </c>
      <c r="C8" s="32" t="s">
        <v>359</v>
      </c>
      <c r="F8" s="32" t="s">
        <v>532</v>
      </c>
      <c r="G8" s="32" t="s">
        <v>359</v>
      </c>
    </row>
    <row r="9" spans="2:7" x14ac:dyDescent="0.25">
      <c r="B9" s="32" t="s">
        <v>533</v>
      </c>
      <c r="C9" s="32" t="s">
        <v>359</v>
      </c>
      <c r="F9" s="32" t="s">
        <v>533</v>
      </c>
      <c r="G9" s="32" t="s">
        <v>359</v>
      </c>
    </row>
    <row r="10" spans="2:7" x14ac:dyDescent="0.25">
      <c r="B10" s="32" t="s">
        <v>355</v>
      </c>
      <c r="C10" s="32" t="s">
        <v>353</v>
      </c>
      <c r="F10" s="32" t="s">
        <v>534</v>
      </c>
      <c r="G10" s="32" t="s">
        <v>359</v>
      </c>
    </row>
    <row r="11" spans="2:7" x14ac:dyDescent="0.25">
      <c r="B11" s="32" t="s">
        <v>356</v>
      </c>
      <c r="C11" s="32" t="s">
        <v>353</v>
      </c>
      <c r="F11" s="32" t="s">
        <v>535</v>
      </c>
      <c r="G11" s="32" t="s">
        <v>359</v>
      </c>
    </row>
    <row r="12" spans="2:7" x14ac:dyDescent="0.25">
      <c r="B12" s="32" t="s">
        <v>358</v>
      </c>
      <c r="C12" s="32" t="s">
        <v>353</v>
      </c>
      <c r="F12" s="32" t="s">
        <v>355</v>
      </c>
      <c r="G12" s="32" t="s">
        <v>353</v>
      </c>
    </row>
    <row r="13" spans="2:7" x14ac:dyDescent="0.25">
      <c r="B13" s="32" t="s">
        <v>357</v>
      </c>
      <c r="C13" s="32" t="s">
        <v>353</v>
      </c>
      <c r="F13" s="32" t="s">
        <v>360</v>
      </c>
      <c r="G13" s="32" t="s">
        <v>353</v>
      </c>
    </row>
    <row r="16" spans="2:7" x14ac:dyDescent="0.25">
      <c r="B16" t="s">
        <v>425</v>
      </c>
    </row>
    <row r="18" spans="2:7" x14ac:dyDescent="0.25">
      <c r="B18" s="154" t="s">
        <v>417</v>
      </c>
      <c r="C18" t="s">
        <v>353</v>
      </c>
      <c r="F18" s="154" t="s">
        <v>417</v>
      </c>
      <c r="G18" t="s">
        <v>353</v>
      </c>
    </row>
    <row r="19" spans="2:7" x14ac:dyDescent="0.25">
      <c r="B19" s="154" t="s">
        <v>423</v>
      </c>
      <c r="C19" t="s">
        <v>418</v>
      </c>
      <c r="F19" s="154" t="s">
        <v>419</v>
      </c>
      <c r="G19" t="s">
        <v>359</v>
      </c>
    </row>
    <row r="20" spans="2:7" x14ac:dyDescent="0.25">
      <c r="B20" s="154" t="s">
        <v>420</v>
      </c>
      <c r="C20" t="s">
        <v>353</v>
      </c>
      <c r="F20" s="154" t="s">
        <v>420</v>
      </c>
      <c r="G20" t="s">
        <v>353</v>
      </c>
    </row>
    <row r="22" spans="2:7" x14ac:dyDescent="0.25">
      <c r="B22" s="154" t="s">
        <v>95</v>
      </c>
      <c r="C22" t="s">
        <v>354</v>
      </c>
      <c r="F22" s="154" t="s">
        <v>95</v>
      </c>
      <c r="G22" t="s">
        <v>354</v>
      </c>
    </row>
    <row r="23" spans="2:7" x14ac:dyDescent="0.25">
      <c r="B23" s="27" t="s">
        <v>355</v>
      </c>
      <c r="C23" s="2">
        <v>0.23493931596077139</v>
      </c>
      <c r="F23" s="27" t="s">
        <v>355</v>
      </c>
      <c r="G23" s="2">
        <v>0.46987863192154278</v>
      </c>
    </row>
    <row r="24" spans="2:7" x14ac:dyDescent="0.25">
      <c r="B24" s="27" t="s">
        <v>356</v>
      </c>
      <c r="C24" s="2">
        <v>0.23493931596077139</v>
      </c>
      <c r="F24" s="27" t="s">
        <v>360</v>
      </c>
      <c r="G24" s="2">
        <v>0.46987863192154278</v>
      </c>
    </row>
    <row r="25" spans="2:7" x14ac:dyDescent="0.25">
      <c r="B25" s="27" t="s">
        <v>358</v>
      </c>
      <c r="C25" s="2">
        <v>0.23493931596077139</v>
      </c>
      <c r="F25" s="27" t="s">
        <v>143</v>
      </c>
      <c r="G25" s="2">
        <v>0.93975726384308556</v>
      </c>
    </row>
    <row r="26" spans="2:7" x14ac:dyDescent="0.25">
      <c r="B26" s="27" t="s">
        <v>357</v>
      </c>
      <c r="C26" s="2">
        <v>0.23493931596077139</v>
      </c>
    </row>
    <row r="27" spans="2:7" x14ac:dyDescent="0.25">
      <c r="B27" s="27" t="s">
        <v>143</v>
      </c>
      <c r="C27" s="2">
        <v>0.93975726384308556</v>
      </c>
    </row>
    <row r="32" spans="2:7" x14ac:dyDescent="0.25">
      <c r="B32" s="4" t="s">
        <v>426</v>
      </c>
    </row>
    <row r="35" spans="2:3" x14ac:dyDescent="0.25">
      <c r="B35" s="88" t="s">
        <v>427</v>
      </c>
    </row>
    <row r="36" spans="2:3" x14ac:dyDescent="0.25">
      <c r="B36" s="109" t="str">
        <f>+B24</f>
        <v>PLATAFORMA - HW</v>
      </c>
      <c r="C36" s="160">
        <f t="shared" ref="C36:C38" si="0">+C24</f>
        <v>0.23493931596077139</v>
      </c>
    </row>
    <row r="37" spans="2:3" x14ac:dyDescent="0.25">
      <c r="B37" s="109" t="str">
        <f t="shared" ref="B37" si="1">+B25</f>
        <v>PLATAFORMA - HW - IVR</v>
      </c>
      <c r="C37" s="160">
        <f t="shared" si="0"/>
        <v>0.23493931596077139</v>
      </c>
    </row>
    <row r="38" spans="2:3" x14ac:dyDescent="0.25">
      <c r="B38" s="109" t="str">
        <f t="shared" ref="B38" si="2">+B26</f>
        <v>PLATAFORMA - LICENCIA</v>
      </c>
      <c r="C38" s="160">
        <f t="shared" si="0"/>
        <v>0.23493931596077139</v>
      </c>
    </row>
    <row r="39" spans="2:3" x14ac:dyDescent="0.25">
      <c r="B39" s="161" t="s">
        <v>74</v>
      </c>
      <c r="C39" s="162">
        <f>SUM(C36:C38)</f>
        <v>0.70481794788231422</v>
      </c>
    </row>
    <row r="41" spans="2:3" x14ac:dyDescent="0.25">
      <c r="B41" s="88" t="s">
        <v>428</v>
      </c>
    </row>
    <row r="42" spans="2:3" x14ac:dyDescent="0.25">
      <c r="B42" s="109" t="str">
        <f>+B23</f>
        <v>PLATAFORMA - CONSULTORIA</v>
      </c>
      <c r="C42" s="160">
        <f>+C23</f>
        <v>0.23493931596077139</v>
      </c>
    </row>
    <row r="43" spans="2:3" x14ac:dyDescent="0.25">
      <c r="B43" s="109" t="str">
        <f>+F23</f>
        <v>PLATAFORMA - CONSULTORIA</v>
      </c>
      <c r="C43" s="160">
        <f>+G23</f>
        <v>0.46987863192154278</v>
      </c>
    </row>
    <row r="44" spans="2:3" x14ac:dyDescent="0.25">
      <c r="B44" s="109" t="str">
        <f>+F24</f>
        <v>PLATAFORMA - SOFTWARE</v>
      </c>
      <c r="C44" s="160">
        <f>+G24</f>
        <v>0.46987863192154278</v>
      </c>
    </row>
    <row r="45" spans="2:3" x14ac:dyDescent="0.25">
      <c r="B45" s="161" t="s">
        <v>74</v>
      </c>
      <c r="C45" s="162">
        <f>SUM(C42:C44)</f>
        <v>1.1746965798038569</v>
      </c>
    </row>
    <row r="47" spans="2:3" x14ac:dyDescent="0.25">
      <c r="B47" s="88" t="s">
        <v>429</v>
      </c>
    </row>
    <row r="48" spans="2:3" x14ac:dyDescent="0.25">
      <c r="B48" s="109" t="s">
        <v>430</v>
      </c>
      <c r="C48" s="160">
        <f>+OPEX!D6</f>
        <v>0</v>
      </c>
    </row>
    <row r="49" spans="2:3" x14ac:dyDescent="0.25">
      <c r="B49" s="109" t="s">
        <v>431</v>
      </c>
      <c r="C49" s="160">
        <f>+OPEX!D11</f>
        <v>0</v>
      </c>
    </row>
    <row r="50" spans="2:3" x14ac:dyDescent="0.25">
      <c r="B50" s="161" t="s">
        <v>74</v>
      </c>
      <c r="C50" s="162">
        <f>SUM(C48:C49)</f>
        <v>0</v>
      </c>
    </row>
    <row r="53" spans="2:3" x14ac:dyDescent="0.25">
      <c r="B53" s="109" t="s">
        <v>432</v>
      </c>
      <c r="C53" s="103">
        <v>1</v>
      </c>
    </row>
    <row r="54" spans="2:3" x14ac:dyDescent="0.25">
      <c r="B54" s="109" t="s">
        <v>433</v>
      </c>
      <c r="C54" s="103">
        <v>1</v>
      </c>
    </row>
    <row r="55" spans="2:3" x14ac:dyDescent="0.25">
      <c r="B55" s="109" t="s">
        <v>434</v>
      </c>
      <c r="C55" s="109">
        <f>ROUNDUP(C54/C53,0)</f>
        <v>1</v>
      </c>
    </row>
    <row r="59" spans="2:3" x14ac:dyDescent="0.25">
      <c r="B59" s="150" t="s">
        <v>435</v>
      </c>
      <c r="C59" s="150"/>
    </row>
    <row r="61" spans="2:3" x14ac:dyDescent="0.25">
      <c r="B61" s="51" t="s">
        <v>408</v>
      </c>
      <c r="C61" s="51"/>
    </row>
    <row r="62" spans="2:3" x14ac:dyDescent="0.25">
      <c r="B62" t="s">
        <v>436</v>
      </c>
    </row>
    <row r="63" spans="2:3" x14ac:dyDescent="0.25">
      <c r="B63" s="22" t="s">
        <v>409</v>
      </c>
      <c r="C63" s="151">
        <f>+C39/C55</f>
        <v>0.70481794788231422</v>
      </c>
    </row>
    <row r="64" spans="2:3" x14ac:dyDescent="0.25">
      <c r="B64" t="s">
        <v>437</v>
      </c>
    </row>
    <row r="65" spans="2:3" x14ac:dyDescent="0.25">
      <c r="B65" s="22" t="s">
        <v>410</v>
      </c>
      <c r="C65" s="151">
        <f>+C45</f>
        <v>1.1746965798038569</v>
      </c>
    </row>
    <row r="66" spans="2:3" x14ac:dyDescent="0.25">
      <c r="B66" t="s">
        <v>436</v>
      </c>
    </row>
    <row r="67" spans="2:3" x14ac:dyDescent="0.25">
      <c r="B67" s="22" t="s">
        <v>411</v>
      </c>
      <c r="C67" s="152">
        <f>+C50/C55</f>
        <v>0</v>
      </c>
    </row>
    <row r="70" spans="2:3" x14ac:dyDescent="0.25">
      <c r="B70" s="51" t="s">
        <v>438</v>
      </c>
      <c r="C70" s="51"/>
    </row>
    <row r="71" spans="2:3" x14ac:dyDescent="0.25">
      <c r="B71" s="22" t="s">
        <v>439</v>
      </c>
      <c r="C71" s="151">
        <f>+C54/C55</f>
        <v>1</v>
      </c>
    </row>
    <row r="72" spans="2:3" x14ac:dyDescent="0.25">
      <c r="B72" s="22" t="s">
        <v>440</v>
      </c>
      <c r="C72" s="151">
        <f>+C71*3600*(1+C74)</f>
        <v>4320</v>
      </c>
    </row>
    <row r="74" spans="2:3" x14ac:dyDescent="0.25">
      <c r="B74" s="22" t="s">
        <v>441</v>
      </c>
      <c r="C74" s="155">
        <f>+PARAMETROS!D9</f>
        <v>0.2</v>
      </c>
    </row>
    <row r="75" spans="2:3" x14ac:dyDescent="0.25">
      <c r="B75" s="22" t="s">
        <v>442</v>
      </c>
      <c r="C75" s="155">
        <f>+PARAMETROS!D10</f>
        <v>0.8</v>
      </c>
    </row>
  </sheetData>
  <pageMargins left="0.7" right="0.7" top="0.75" bottom="0.75" header="0.3" footer="0.3"/>
  <pageSetup paperSize="9" orientation="portrait" horizontalDpi="4294967295" verticalDpi="4294967295"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F28"/>
  <sheetViews>
    <sheetView zoomScale="110" zoomScaleNormal="110" workbookViewId="0"/>
  </sheetViews>
  <sheetFormatPr baseColWidth="10" defaultRowHeight="15" x14ac:dyDescent="0.25"/>
  <cols>
    <col min="3" max="3" width="18.85546875" customWidth="1"/>
    <col min="5" max="5" width="16.28515625" bestFit="1" customWidth="1"/>
    <col min="6" max="6" width="14.5703125" bestFit="1" customWidth="1"/>
    <col min="9" max="9" width="13.5703125" bestFit="1" customWidth="1"/>
  </cols>
  <sheetData>
    <row r="4" spans="3:6" x14ac:dyDescent="0.25">
      <c r="C4" s="4" t="s">
        <v>445</v>
      </c>
    </row>
    <row r="5" spans="3:6" x14ac:dyDescent="0.25">
      <c r="C5" s="177" t="s">
        <v>499</v>
      </c>
    </row>
    <row r="8" spans="3:6" x14ac:dyDescent="0.25">
      <c r="C8" s="4" t="s">
        <v>448</v>
      </c>
    </row>
    <row r="9" spans="3:6" x14ac:dyDescent="0.25">
      <c r="F9" s="163" t="s">
        <v>447</v>
      </c>
    </row>
    <row r="10" spans="3:6" ht="30" x14ac:dyDescent="0.25">
      <c r="E10" s="32" t="s">
        <v>449</v>
      </c>
      <c r="F10" s="166">
        <v>1</v>
      </c>
    </row>
    <row r="11" spans="3:6" x14ac:dyDescent="0.25">
      <c r="F11" s="109" t="s">
        <v>500</v>
      </c>
    </row>
    <row r="12" spans="3:6" x14ac:dyDescent="0.25">
      <c r="F12" s="109" t="s">
        <v>501</v>
      </c>
    </row>
    <row r="13" spans="3:6" x14ac:dyDescent="0.25">
      <c r="C13" s="109" t="s">
        <v>446</v>
      </c>
      <c r="D13" s="160">
        <v>2481956</v>
      </c>
      <c r="E13" s="109"/>
      <c r="F13" s="160">
        <f>+$D$13*F10</f>
        <v>2481956</v>
      </c>
    </row>
    <row r="14" spans="3:6" x14ac:dyDescent="0.25">
      <c r="C14" s="164"/>
      <c r="D14" s="165"/>
      <c r="E14" s="165"/>
      <c r="F14" s="165"/>
    </row>
    <row r="16" spans="3:6" x14ac:dyDescent="0.25">
      <c r="C16" s="4" t="s">
        <v>450</v>
      </c>
    </row>
    <row r="17" spans="3:6" x14ac:dyDescent="0.25">
      <c r="F17" s="163" t="s">
        <v>447</v>
      </c>
    </row>
    <row r="18" spans="3:6" ht="30" x14ac:dyDescent="0.25">
      <c r="E18" s="32" t="s">
        <v>449</v>
      </c>
      <c r="F18" s="166">
        <v>1</v>
      </c>
    </row>
    <row r="19" spans="3:6" x14ac:dyDescent="0.25">
      <c r="F19" s="109" t="s">
        <v>500</v>
      </c>
    </row>
    <row r="20" spans="3:6" ht="30" x14ac:dyDescent="0.25">
      <c r="C20" s="32" t="s">
        <v>451</v>
      </c>
      <c r="D20" s="32" t="s">
        <v>452</v>
      </c>
      <c r="E20" s="32" t="s">
        <v>453</v>
      </c>
      <c r="F20" s="109" t="s">
        <v>501</v>
      </c>
    </row>
    <row r="21" spans="3:6" x14ac:dyDescent="0.25">
      <c r="C21" s="109" t="s">
        <v>488</v>
      </c>
      <c r="D21" s="109" t="s">
        <v>523</v>
      </c>
      <c r="E21" s="160">
        <f>+'Demanda - Trafico'!C53</f>
        <v>2712100229.1058002</v>
      </c>
      <c r="F21" s="160">
        <f>+$E21*F$18</f>
        <v>2712100229.1058002</v>
      </c>
    </row>
    <row r="22" spans="3:6" x14ac:dyDescent="0.25">
      <c r="C22" s="109" t="s">
        <v>489</v>
      </c>
      <c r="D22" s="109" t="s">
        <v>454</v>
      </c>
      <c r="E22" s="160">
        <f>+'Demanda - Trafico'!H65</f>
        <v>5426677767</v>
      </c>
      <c r="F22" s="160">
        <f t="shared" ref="F22:F26" si="0">+$E22*F$18</f>
        <v>5426677767</v>
      </c>
    </row>
    <row r="23" spans="3:6" x14ac:dyDescent="0.25">
      <c r="C23" s="109" t="s">
        <v>39</v>
      </c>
      <c r="D23" s="109" t="s">
        <v>400</v>
      </c>
      <c r="E23" s="160">
        <f>+'Demanda - Trafico'!N63</f>
        <v>632699995</v>
      </c>
      <c r="F23" s="160">
        <f t="shared" si="0"/>
        <v>632699995</v>
      </c>
    </row>
    <row r="24" spans="3:6" x14ac:dyDescent="0.25">
      <c r="C24" s="109" t="s">
        <v>34</v>
      </c>
      <c r="D24" s="109" t="s">
        <v>400</v>
      </c>
      <c r="E24" s="160">
        <f>+'Demanda - Trafico'!N60</f>
        <v>1840679</v>
      </c>
      <c r="F24" s="160">
        <f t="shared" si="0"/>
        <v>1840679</v>
      </c>
    </row>
    <row r="25" spans="3:6" x14ac:dyDescent="0.25">
      <c r="C25" s="109" t="s">
        <v>455</v>
      </c>
      <c r="D25" s="109" t="s">
        <v>456</v>
      </c>
      <c r="E25" s="160">
        <f>+'Demanda - Tarjetas y Recargas'!P51+'Demanda - Tarjetas y Recargas'!N36</f>
        <v>1</v>
      </c>
      <c r="F25" s="160">
        <f t="shared" si="0"/>
        <v>1</v>
      </c>
    </row>
    <row r="26" spans="3:6" x14ac:dyDescent="0.25">
      <c r="C26" s="109" t="s">
        <v>457</v>
      </c>
      <c r="D26" s="109" t="s">
        <v>458</v>
      </c>
      <c r="E26" s="160">
        <f>+'Parametros Tecnicos'!C35</f>
        <v>3</v>
      </c>
      <c r="F26" s="160">
        <f t="shared" si="0"/>
        <v>3</v>
      </c>
    </row>
    <row r="28" spans="3:6" ht="45" customHeight="1" x14ac:dyDescent="0.25"/>
  </sheetData>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3:P46"/>
  <sheetViews>
    <sheetView workbookViewId="0"/>
  </sheetViews>
  <sheetFormatPr baseColWidth="10" defaultRowHeight="15" x14ac:dyDescent="0.25"/>
  <cols>
    <col min="3" max="3" width="36.5703125" customWidth="1"/>
    <col min="4" max="4" width="11.7109375" bestFit="1" customWidth="1"/>
    <col min="7" max="7" width="18.42578125" customWidth="1"/>
    <col min="8" max="8" width="19" customWidth="1"/>
    <col min="10" max="10" width="15.42578125" customWidth="1"/>
    <col min="11" max="11" width="16.7109375" customWidth="1"/>
    <col min="12" max="12" width="12.7109375" customWidth="1"/>
    <col min="13" max="13" width="13.140625" customWidth="1"/>
    <col min="15" max="15" width="16.140625" customWidth="1"/>
  </cols>
  <sheetData>
    <row r="3" spans="3:16" x14ac:dyDescent="0.25">
      <c r="C3" s="4" t="s">
        <v>506</v>
      </c>
    </row>
    <row r="5" spans="3:16" x14ac:dyDescent="0.25">
      <c r="C5" s="109" t="s">
        <v>468</v>
      </c>
      <c r="D5" s="156">
        <f>FACTOR_INSTANTANEO</f>
        <v>0.2</v>
      </c>
    </row>
    <row r="7" spans="3:16" ht="15.75" thickBot="1" x14ac:dyDescent="0.3">
      <c r="C7" t="s">
        <v>376</v>
      </c>
    </row>
    <row r="8" spans="3:16" ht="15.75" thickBot="1" x14ac:dyDescent="0.3">
      <c r="C8" s="97" t="s">
        <v>73</v>
      </c>
      <c r="D8" s="128" t="s">
        <v>377</v>
      </c>
      <c r="E8" s="98" t="s">
        <v>378</v>
      </c>
    </row>
    <row r="9" spans="3:16" x14ac:dyDescent="0.25">
      <c r="C9" s="130" t="s">
        <v>381</v>
      </c>
      <c r="D9" s="233">
        <v>1</v>
      </c>
      <c r="E9" s="131" t="s">
        <v>382</v>
      </c>
    </row>
    <row r="10" spans="3:16" x14ac:dyDescent="0.25">
      <c r="J10" s="4" t="s">
        <v>508</v>
      </c>
    </row>
    <row r="11" spans="3:16" ht="60" x14ac:dyDescent="0.25">
      <c r="J11" s="171" t="s">
        <v>509</v>
      </c>
      <c r="K11" s="153">
        <f>+H14+H18</f>
        <v>86.399999999999991</v>
      </c>
    </row>
    <row r="12" spans="3:16" ht="15.75" thickBot="1" x14ac:dyDescent="0.3">
      <c r="C12" t="s">
        <v>388</v>
      </c>
    </row>
    <row r="13" spans="3:16" ht="45.75" thickBot="1" x14ac:dyDescent="0.3">
      <c r="C13" s="136" t="s">
        <v>73</v>
      </c>
      <c r="D13" s="137" t="s">
        <v>389</v>
      </c>
      <c r="G13" s="32" t="s">
        <v>460</v>
      </c>
      <c r="H13" s="32" t="s">
        <v>440</v>
      </c>
      <c r="J13" s="179" t="s">
        <v>510</v>
      </c>
      <c r="K13" s="179" t="s">
        <v>511</v>
      </c>
      <c r="L13" s="179" t="s">
        <v>512</v>
      </c>
      <c r="M13" s="179" t="s">
        <v>513</v>
      </c>
      <c r="O13" s="179" t="s">
        <v>514</v>
      </c>
      <c r="P13" s="179" t="s">
        <v>515</v>
      </c>
    </row>
    <row r="14" spans="3:16" ht="30" x14ac:dyDescent="0.25">
      <c r="C14" s="145" t="s">
        <v>396</v>
      </c>
      <c r="D14" s="241">
        <v>0.01</v>
      </c>
      <c r="G14" s="157">
        <f>+$D$9*D14</f>
        <v>0.01</v>
      </c>
      <c r="H14" s="157">
        <f>+G14*3600*(1+$D$5)</f>
        <v>43.199999999999996</v>
      </c>
      <c r="J14" s="109"/>
      <c r="K14" s="153"/>
      <c r="L14" s="169"/>
      <c r="M14" s="153"/>
      <c r="O14" s="352"/>
      <c r="P14" s="353"/>
    </row>
    <row r="15" spans="3:16" ht="18.75" x14ac:dyDescent="0.3">
      <c r="C15" s="147" t="s">
        <v>397</v>
      </c>
      <c r="D15" s="241">
        <v>0.01</v>
      </c>
      <c r="G15" s="157">
        <f t="shared" ref="G15:G18" si="0">+$D$9*D15</f>
        <v>0.01</v>
      </c>
      <c r="H15" s="157">
        <f>+G15*3600*(1+$D$5)</f>
        <v>43.199999999999996</v>
      </c>
      <c r="J15" s="109" t="s">
        <v>488</v>
      </c>
      <c r="K15" s="153">
        <f t="shared" ref="K15:K17" si="1">+H15</f>
        <v>43.199999999999996</v>
      </c>
      <c r="L15" s="169">
        <f>+K15/K$19</f>
        <v>0.33333333333333331</v>
      </c>
      <c r="M15" s="153">
        <f t="shared" ref="M15:M17" si="2">+$K$11*L15</f>
        <v>28.799999999999997</v>
      </c>
      <c r="O15" s="352">
        <f t="shared" ref="O15:O17" si="3">+H15+M15</f>
        <v>72</v>
      </c>
      <c r="P15" s="354">
        <f t="shared" ref="P15:P17" si="4">+O15/O$19</f>
        <v>0.33333333333333331</v>
      </c>
    </row>
    <row r="16" spans="3:16" x14ac:dyDescent="0.25">
      <c r="C16" s="147" t="s">
        <v>398</v>
      </c>
      <c r="D16" s="241">
        <v>0.01</v>
      </c>
      <c r="G16" s="157">
        <f t="shared" si="0"/>
        <v>0.01</v>
      </c>
      <c r="H16" s="157">
        <f>+G16*3600*(1+$D$5)</f>
        <v>43.199999999999996</v>
      </c>
      <c r="J16" s="109" t="s">
        <v>489</v>
      </c>
      <c r="K16" s="153">
        <f t="shared" si="1"/>
        <v>43.199999999999996</v>
      </c>
      <c r="L16" s="169">
        <f t="shared" ref="L16:L17" si="5">+K16/K$19</f>
        <v>0.33333333333333331</v>
      </c>
      <c r="M16" s="153">
        <f t="shared" si="2"/>
        <v>28.799999999999997</v>
      </c>
      <c r="O16" s="352">
        <f t="shared" si="3"/>
        <v>72</v>
      </c>
      <c r="P16" s="353">
        <f t="shared" si="4"/>
        <v>0.33333333333333331</v>
      </c>
    </row>
    <row r="17" spans="3:16" x14ac:dyDescent="0.25">
      <c r="C17" s="147" t="s">
        <v>399</v>
      </c>
      <c r="D17" s="241">
        <v>0.01</v>
      </c>
      <c r="G17" s="157">
        <f t="shared" si="0"/>
        <v>0.01</v>
      </c>
      <c r="H17" s="157">
        <f>+G17*3600*(1+$D$5)</f>
        <v>43.199999999999996</v>
      </c>
      <c r="J17" s="109" t="s">
        <v>516</v>
      </c>
      <c r="K17" s="153">
        <f t="shared" si="1"/>
        <v>43.199999999999996</v>
      </c>
      <c r="L17" s="169">
        <f t="shared" si="5"/>
        <v>0.33333333333333331</v>
      </c>
      <c r="M17" s="153">
        <f t="shared" si="2"/>
        <v>28.799999999999997</v>
      </c>
      <c r="O17" s="352">
        <f t="shared" si="3"/>
        <v>72</v>
      </c>
      <c r="P17" s="353">
        <f t="shared" si="4"/>
        <v>0.33333333333333331</v>
      </c>
    </row>
    <row r="18" spans="3:16" ht="15.75" thickBot="1" x14ac:dyDescent="0.3">
      <c r="C18" s="148" t="s">
        <v>401</v>
      </c>
      <c r="D18" s="249">
        <v>0.01</v>
      </c>
      <c r="G18" s="157">
        <f t="shared" si="0"/>
        <v>0.01</v>
      </c>
      <c r="H18" s="157">
        <f>+G18*3600*(1+$D$5)</f>
        <v>43.199999999999996</v>
      </c>
      <c r="J18" s="109"/>
      <c r="K18" s="153"/>
      <c r="L18" s="169"/>
      <c r="M18" s="153"/>
      <c r="O18" s="352"/>
      <c r="P18" s="353"/>
    </row>
    <row r="19" spans="3:16" x14ac:dyDescent="0.25">
      <c r="K19" s="153">
        <f>SUM(K14:K18)</f>
        <v>129.6</v>
      </c>
      <c r="M19" s="153">
        <f>SUM(M14:M18)</f>
        <v>86.399999999999991</v>
      </c>
      <c r="O19" s="352">
        <f>SUM(O14:O18)</f>
        <v>216</v>
      </c>
      <c r="P19" s="3"/>
    </row>
    <row r="20" spans="3:16" x14ac:dyDescent="0.25">
      <c r="O20" s="3"/>
      <c r="P20" s="3"/>
    </row>
    <row r="21" spans="3:16" x14ac:dyDescent="0.25">
      <c r="C21" s="4" t="s">
        <v>507</v>
      </c>
      <c r="O21" s="3"/>
      <c r="P21" s="3"/>
    </row>
    <row r="22" spans="3:16" x14ac:dyDescent="0.25">
      <c r="O22" s="3"/>
      <c r="P22" s="3"/>
    </row>
    <row r="23" spans="3:16" x14ac:dyDescent="0.25">
      <c r="C23" s="167" t="s">
        <v>432</v>
      </c>
      <c r="D23" s="281">
        <v>1</v>
      </c>
      <c r="E23" t="s">
        <v>458</v>
      </c>
      <c r="O23" s="3"/>
      <c r="P23" s="3"/>
    </row>
    <row r="26" spans="3:16" x14ac:dyDescent="0.25">
      <c r="C26" s="22" t="s">
        <v>433</v>
      </c>
      <c r="D26" s="168">
        <f>+D9</f>
        <v>1</v>
      </c>
    </row>
    <row r="27" spans="3:16" x14ac:dyDescent="0.25">
      <c r="C27" s="22" t="s">
        <v>432</v>
      </c>
      <c r="D27" s="151">
        <f>+D23</f>
        <v>1</v>
      </c>
    </row>
    <row r="28" spans="3:16" x14ac:dyDescent="0.25">
      <c r="C28" s="22" t="s">
        <v>461</v>
      </c>
      <c r="D28" s="169">
        <f>+D26/D27</f>
        <v>1</v>
      </c>
    </row>
    <row r="30" spans="3:16" x14ac:dyDescent="0.25">
      <c r="C30" s="22" t="s">
        <v>462</v>
      </c>
      <c r="D30" s="170">
        <f>PORCENTAJE_DE_USO</f>
        <v>0.8</v>
      </c>
    </row>
    <row r="32" spans="3:16" x14ac:dyDescent="0.25">
      <c r="C32" t="s">
        <v>463</v>
      </c>
    </row>
    <row r="34" spans="2:6" x14ac:dyDescent="0.25">
      <c r="C34" s="22" t="s">
        <v>464</v>
      </c>
      <c r="D34" s="211">
        <v>1</v>
      </c>
    </row>
    <row r="35" spans="2:6" x14ac:dyDescent="0.25">
      <c r="C35" s="22" t="s">
        <v>433</v>
      </c>
      <c r="D35" s="168">
        <f>+D26</f>
        <v>1</v>
      </c>
    </row>
    <row r="36" spans="2:6" x14ac:dyDescent="0.25">
      <c r="C36" s="22" t="s">
        <v>461</v>
      </c>
      <c r="D36" s="170">
        <f>+D30</f>
        <v>0.8</v>
      </c>
    </row>
    <row r="37" spans="2:6" ht="30" x14ac:dyDescent="0.25">
      <c r="B37" s="3"/>
      <c r="C37" s="355" t="s">
        <v>465</v>
      </c>
      <c r="D37" s="356">
        <f>+D35/D36</f>
        <v>1.25</v>
      </c>
      <c r="E37" s="3"/>
      <c r="F37" s="3"/>
    </row>
    <row r="38" spans="2:6" x14ac:dyDescent="0.25">
      <c r="B38" s="3"/>
      <c r="C38" s="178" t="s">
        <v>466</v>
      </c>
      <c r="D38" s="356">
        <f>ROUNDUP(D37/D34,0)</f>
        <v>2</v>
      </c>
      <c r="E38" s="3"/>
      <c r="F38" s="3"/>
    </row>
    <row r="39" spans="2:6" x14ac:dyDescent="0.25">
      <c r="B39" s="3"/>
      <c r="C39" s="3"/>
      <c r="D39" s="3"/>
      <c r="E39" s="3"/>
      <c r="F39" s="3"/>
    </row>
    <row r="40" spans="2:6" x14ac:dyDescent="0.25">
      <c r="B40" s="3"/>
      <c r="C40" s="357" t="s">
        <v>498</v>
      </c>
      <c r="D40" s="3"/>
      <c r="E40" s="3"/>
      <c r="F40" s="3"/>
    </row>
    <row r="41" spans="2:6" x14ac:dyDescent="0.25">
      <c r="B41" s="3"/>
      <c r="C41" s="358" t="s">
        <v>467</v>
      </c>
      <c r="D41" s="359">
        <f>+D38</f>
        <v>2</v>
      </c>
      <c r="E41" s="3"/>
      <c r="F41" s="3"/>
    </row>
    <row r="42" spans="2:6" x14ac:dyDescent="0.25">
      <c r="B42" s="3"/>
      <c r="C42" s="3"/>
      <c r="D42" s="3"/>
      <c r="E42" s="3"/>
      <c r="F42" s="3"/>
    </row>
    <row r="43" spans="2:6" x14ac:dyDescent="0.25">
      <c r="B43" s="3"/>
      <c r="C43" s="3"/>
      <c r="D43" s="3"/>
      <c r="E43" s="3"/>
      <c r="F43" s="3"/>
    </row>
    <row r="44" spans="2:6" x14ac:dyDescent="0.25">
      <c r="B44" s="3"/>
      <c r="C44" s="3"/>
      <c r="D44" s="3"/>
      <c r="E44" s="3"/>
      <c r="F44" s="3"/>
    </row>
    <row r="45" spans="2:6" x14ac:dyDescent="0.25">
      <c r="B45" s="3"/>
      <c r="C45" s="3"/>
      <c r="D45" s="3"/>
      <c r="E45" s="3"/>
      <c r="F45" s="3"/>
    </row>
    <row r="46" spans="2:6" x14ac:dyDescent="0.25">
      <c r="B46" s="3"/>
      <c r="C46" s="3"/>
      <c r="D46" s="3"/>
      <c r="E46" s="3"/>
      <c r="F46" s="3"/>
    </row>
  </sheetData>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4:I54"/>
  <sheetViews>
    <sheetView workbookViewId="0"/>
  </sheetViews>
  <sheetFormatPr baseColWidth="10" defaultRowHeight="15" x14ac:dyDescent="0.25"/>
  <cols>
    <col min="2" max="2" width="30.85546875" customWidth="1"/>
    <col min="3" max="3" width="13.7109375" bestFit="1" customWidth="1"/>
    <col min="4" max="4" width="17" customWidth="1"/>
    <col min="5" max="5" width="18.7109375" customWidth="1"/>
    <col min="6" max="6" width="17.5703125" customWidth="1"/>
    <col min="7" max="7" width="24.42578125" customWidth="1"/>
  </cols>
  <sheetData>
    <row r="4" spans="1:4" x14ac:dyDescent="0.25">
      <c r="A4">
        <v>1</v>
      </c>
      <c r="B4" t="s">
        <v>469</v>
      </c>
    </row>
    <row r="6" spans="1:4" x14ac:dyDescent="0.25">
      <c r="A6" s="3"/>
      <c r="B6" s="360" t="s">
        <v>412</v>
      </c>
      <c r="C6" s="361">
        <f>+WACC</f>
        <v>8.2000000000000003E-2</v>
      </c>
      <c r="D6" s="3"/>
    </row>
    <row r="7" spans="1:4" x14ac:dyDescent="0.25">
      <c r="A7" s="3"/>
      <c r="B7" s="360" t="s">
        <v>443</v>
      </c>
      <c r="C7" s="360">
        <f>+VIDA_UTIL</f>
        <v>5</v>
      </c>
      <c r="D7" s="3"/>
    </row>
    <row r="8" spans="1:4" x14ac:dyDescent="0.25">
      <c r="A8" s="3"/>
      <c r="B8" s="360" t="s">
        <v>369</v>
      </c>
      <c r="C8" s="362">
        <f>+TIPO_DE_CAMBIO</f>
        <v>3.0865178039321783</v>
      </c>
      <c r="D8" s="3"/>
    </row>
    <row r="9" spans="1:4" x14ac:dyDescent="0.25">
      <c r="A9" s="3"/>
      <c r="B9" s="3"/>
      <c r="C9" s="3"/>
      <c r="D9" s="3"/>
    </row>
    <row r="10" spans="1:4" x14ac:dyDescent="0.25">
      <c r="A10" s="3"/>
      <c r="B10" s="3"/>
      <c r="C10" s="3"/>
      <c r="D10" s="3"/>
    </row>
    <row r="11" spans="1:4" x14ac:dyDescent="0.25">
      <c r="A11" s="3"/>
      <c r="B11" s="3"/>
      <c r="C11" s="3"/>
      <c r="D11" s="3"/>
    </row>
    <row r="12" spans="1:4" x14ac:dyDescent="0.25">
      <c r="A12" s="3"/>
      <c r="B12" s="357" t="s">
        <v>470</v>
      </c>
      <c r="C12" s="3"/>
      <c r="D12" s="3"/>
    </row>
    <row r="13" spans="1:4" x14ac:dyDescent="0.25">
      <c r="A13" s="3"/>
      <c r="B13" s="3"/>
      <c r="C13" s="3"/>
      <c r="D13" s="3"/>
    </row>
    <row r="14" spans="1:4" x14ac:dyDescent="0.25">
      <c r="A14" s="3"/>
      <c r="B14" s="159" t="s">
        <v>471</v>
      </c>
      <c r="C14" s="363">
        <f>+Preciario!C63</f>
        <v>0.70481794788231422</v>
      </c>
      <c r="D14" s="3"/>
    </row>
    <row r="15" spans="1:4" x14ac:dyDescent="0.25">
      <c r="A15" s="3"/>
      <c r="B15" s="159" t="s">
        <v>472</v>
      </c>
      <c r="C15" s="363">
        <f>+Preciario!C65</f>
        <v>1.1746965798038569</v>
      </c>
      <c r="D15" s="3"/>
    </row>
    <row r="16" spans="1:4" x14ac:dyDescent="0.25">
      <c r="A16" s="3"/>
      <c r="B16" s="159" t="s">
        <v>429</v>
      </c>
      <c r="C16" s="363">
        <f>+Preciario!C67</f>
        <v>0</v>
      </c>
      <c r="D16" s="3"/>
    </row>
    <row r="17" spans="1:4" x14ac:dyDescent="0.25">
      <c r="A17" s="3"/>
      <c r="B17" s="3"/>
      <c r="C17" s="339"/>
      <c r="D17" s="3"/>
    </row>
    <row r="18" spans="1:4" x14ac:dyDescent="0.25">
      <c r="A18" s="3"/>
      <c r="B18" s="3"/>
      <c r="C18" s="339"/>
      <c r="D18" s="3"/>
    </row>
    <row r="19" spans="1:4" x14ac:dyDescent="0.25">
      <c r="A19" s="3"/>
      <c r="B19" s="159" t="s">
        <v>475</v>
      </c>
      <c r="C19" s="364">
        <f>+'DIMENSIONAMIENTO CAPS'!D41</f>
        <v>2</v>
      </c>
      <c r="D19" s="3"/>
    </row>
    <row r="20" spans="1:4" x14ac:dyDescent="0.25">
      <c r="A20" s="3"/>
      <c r="B20" s="3"/>
      <c r="C20" s="3"/>
      <c r="D20" s="3"/>
    </row>
    <row r="21" spans="1:4" x14ac:dyDescent="0.25">
      <c r="A21" s="3"/>
      <c r="B21" s="159" t="s">
        <v>471</v>
      </c>
      <c r="C21" s="363">
        <f>+C19*$C$14</f>
        <v>1.4096358957646284</v>
      </c>
      <c r="D21" s="3"/>
    </row>
    <row r="22" spans="1:4" x14ac:dyDescent="0.25">
      <c r="A22" s="3"/>
      <c r="B22" s="159" t="s">
        <v>472</v>
      </c>
      <c r="C22" s="363">
        <f>+C15</f>
        <v>1.1746965798038569</v>
      </c>
      <c r="D22" s="3"/>
    </row>
    <row r="23" spans="1:4" x14ac:dyDescent="0.25">
      <c r="A23" s="3"/>
      <c r="B23" s="159" t="s">
        <v>473</v>
      </c>
      <c r="C23" s="363">
        <f>SUM(C21:C22)</f>
        <v>2.5843324755684853</v>
      </c>
      <c r="D23" s="3"/>
    </row>
    <row r="24" spans="1:4" x14ac:dyDescent="0.25">
      <c r="A24" s="3"/>
      <c r="B24" s="159"/>
      <c r="C24" s="363"/>
      <c r="D24" s="3"/>
    </row>
    <row r="25" spans="1:4" x14ac:dyDescent="0.25">
      <c r="A25" s="3"/>
      <c r="B25" s="159" t="s">
        <v>476</v>
      </c>
      <c r="C25" s="363">
        <f>C21*WACC/(1-(1+WACC)^(-VIDA_UTIL))</f>
        <v>0.35491541197838961</v>
      </c>
      <c r="D25" s="3"/>
    </row>
    <row r="26" spans="1:4" x14ac:dyDescent="0.25">
      <c r="A26" s="3"/>
      <c r="B26" s="159" t="s">
        <v>477</v>
      </c>
      <c r="C26" s="363">
        <f>C22*WACC/(1-(1+WACC)^(-VIDA_UTIL))</f>
        <v>0.29576284331532465</v>
      </c>
      <c r="D26" s="3"/>
    </row>
    <row r="27" spans="1:4" x14ac:dyDescent="0.25">
      <c r="A27" s="3"/>
      <c r="B27" s="159" t="s">
        <v>478</v>
      </c>
      <c r="C27" s="363">
        <f>+C25+C26</f>
        <v>0.65067825529371426</v>
      </c>
      <c r="D27" s="3"/>
    </row>
    <row r="28" spans="1:4" x14ac:dyDescent="0.25">
      <c r="A28" s="3"/>
      <c r="B28" s="159"/>
      <c r="C28" s="363"/>
      <c r="D28" s="3"/>
    </row>
    <row r="29" spans="1:4" x14ac:dyDescent="0.25">
      <c r="A29" s="3"/>
      <c r="B29" s="159" t="s">
        <v>479</v>
      </c>
      <c r="C29" s="363">
        <f>+C19*$C$16</f>
        <v>0</v>
      </c>
      <c r="D29" s="3"/>
    </row>
    <row r="30" spans="1:4" x14ac:dyDescent="0.25">
      <c r="A30" s="3"/>
      <c r="B30" s="159"/>
      <c r="C30" s="363"/>
      <c r="D30" s="3"/>
    </row>
    <row r="31" spans="1:4" x14ac:dyDescent="0.25">
      <c r="A31" s="3"/>
      <c r="B31" s="3" t="s">
        <v>474</v>
      </c>
      <c r="C31" s="339">
        <f>+C27+C29</f>
        <v>0.65067825529371426</v>
      </c>
      <c r="D31" s="3"/>
    </row>
    <row r="32" spans="1:4" x14ac:dyDescent="0.25">
      <c r="A32" s="3"/>
      <c r="B32" s="3"/>
      <c r="C32" s="3"/>
      <c r="D32" s="3"/>
    </row>
    <row r="33" spans="1:9" x14ac:dyDescent="0.25">
      <c r="A33">
        <v>2</v>
      </c>
      <c r="B33" t="s">
        <v>483</v>
      </c>
    </row>
    <row r="34" spans="1:9" x14ac:dyDescent="0.25">
      <c r="I34" s="2"/>
    </row>
    <row r="35" spans="1:9" s="3" customFormat="1" ht="45" x14ac:dyDescent="0.25">
      <c r="B35" s="179" t="s">
        <v>459</v>
      </c>
      <c r="C35" s="179" t="s">
        <v>480</v>
      </c>
      <c r="D35" s="179" t="s">
        <v>481</v>
      </c>
      <c r="E35" s="365" t="s">
        <v>482</v>
      </c>
      <c r="I35" s="339"/>
    </row>
    <row r="36" spans="1:9" s="3" customFormat="1" x14ac:dyDescent="0.25">
      <c r="B36" s="366" t="s">
        <v>55</v>
      </c>
      <c r="C36" s="363" t="s">
        <v>429</v>
      </c>
      <c r="D36" s="363">
        <f>+'COSTO TARJETAS'!C10</f>
        <v>7.5227838574970021E-2</v>
      </c>
      <c r="E36" s="367">
        <f>IF(C36="INVERSION",D36*WACC/(1-(1+WACC)^(-VIDA_UTIL)),D36)</f>
        <v>7.5227838574970021E-2</v>
      </c>
      <c r="I36" s="339"/>
    </row>
    <row r="37" spans="1:9" s="3" customFormat="1" x14ac:dyDescent="0.25"/>
    <row r="38" spans="1:9" s="3" customFormat="1" x14ac:dyDescent="0.25">
      <c r="B38" s="3" t="s">
        <v>474</v>
      </c>
      <c r="C38" s="339">
        <f>SUM(E36)</f>
        <v>7.5227838574970021E-2</v>
      </c>
      <c r="H38" s="339"/>
    </row>
    <row r="39" spans="1:9" s="3" customFormat="1" x14ac:dyDescent="0.25"/>
    <row r="40" spans="1:9" s="3" customFormat="1" x14ac:dyDescent="0.25"/>
    <row r="41" spans="1:9" s="3" customFormat="1" x14ac:dyDescent="0.25">
      <c r="A41" s="3">
        <v>3</v>
      </c>
      <c r="B41" s="3" t="s">
        <v>484</v>
      </c>
    </row>
    <row r="42" spans="1:9" s="3" customFormat="1" x14ac:dyDescent="0.25"/>
    <row r="43" spans="1:9" s="3" customFormat="1" ht="45" x14ac:dyDescent="0.25">
      <c r="B43" s="179" t="s">
        <v>459</v>
      </c>
      <c r="C43" s="179" t="s">
        <v>480</v>
      </c>
      <c r="D43" s="179" t="s">
        <v>481</v>
      </c>
      <c r="E43" s="365" t="s">
        <v>482</v>
      </c>
    </row>
    <row r="44" spans="1:9" s="3" customFormat="1" ht="30" x14ac:dyDescent="0.25">
      <c r="B44" s="366" t="str">
        <f>+OPEX!B15</f>
        <v>Comisiones pagadas a terceras empresas</v>
      </c>
      <c r="C44" s="363" t="s">
        <v>429</v>
      </c>
      <c r="D44" s="368">
        <f>+OPEX!D15</f>
        <v>0.27456754859440485</v>
      </c>
      <c r="E44" s="367">
        <f>IF(C44="INVERSION",D44*WACC/(1-(1+WACC)^(-VIDA_UTIL)),D44)</f>
        <v>0.27456754859440485</v>
      </c>
      <c r="F44" s="336"/>
      <c r="G44" s="336"/>
      <c r="H44" s="336"/>
      <c r="I44" s="336"/>
    </row>
    <row r="45" spans="1:9" s="3" customFormat="1" x14ac:dyDescent="0.25">
      <c r="B45" s="366"/>
      <c r="C45" s="363"/>
      <c r="D45" s="368"/>
      <c r="E45" s="367">
        <f>IF(C45="INVERSION",D45*WACC/(1-(1+WACC)^(-VIDA_UTIL)),D45)</f>
        <v>0</v>
      </c>
    </row>
    <row r="46" spans="1:9" s="3" customFormat="1" x14ac:dyDescent="0.25">
      <c r="B46" s="366"/>
      <c r="C46" s="363"/>
      <c r="D46" s="368"/>
      <c r="E46" s="367">
        <f>IF(C46="INVERSION",D46*WACC/(1-(1+WACC)^(-VIDA_UTIL)),D46)</f>
        <v>0</v>
      </c>
    </row>
    <row r="47" spans="1:9" s="3" customFormat="1" x14ac:dyDescent="0.25">
      <c r="B47" s="366"/>
      <c r="C47" s="363"/>
      <c r="D47" s="368"/>
      <c r="E47" s="367"/>
    </row>
    <row r="48" spans="1:9" s="3" customFormat="1" x14ac:dyDescent="0.25"/>
    <row r="49" spans="2:3" s="3" customFormat="1" x14ac:dyDescent="0.25">
      <c r="B49" s="3" t="s">
        <v>474</v>
      </c>
      <c r="C49" s="339">
        <f>SUM(E44:E47)</f>
        <v>0.27456754859440485</v>
      </c>
    </row>
    <row r="50" spans="2:3" s="3" customFormat="1" x14ac:dyDescent="0.25"/>
    <row r="51" spans="2:3" s="3" customFormat="1" x14ac:dyDescent="0.25"/>
    <row r="52" spans="2:3" s="3" customFormat="1" x14ac:dyDescent="0.25"/>
    <row r="53" spans="2:3" s="3" customFormat="1" x14ac:dyDescent="0.25"/>
    <row r="54" spans="2:3" s="3" customFormat="1" x14ac:dyDescent="0.25"/>
  </sheetData>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29"/>
  <sheetViews>
    <sheetView workbookViewId="0"/>
  </sheetViews>
  <sheetFormatPr baseColWidth="10" defaultRowHeight="15" x14ac:dyDescent="0.25"/>
  <cols>
    <col min="2" max="2" width="46.42578125" customWidth="1"/>
    <col min="3" max="3" width="13.7109375" bestFit="1" customWidth="1"/>
    <col min="6" max="6" width="15.5703125" customWidth="1"/>
    <col min="8" max="8" width="21.28515625" customWidth="1"/>
    <col min="9" max="9" width="15.28515625" customWidth="1"/>
    <col min="10" max="10" width="41.85546875" customWidth="1"/>
  </cols>
  <sheetData>
    <row r="1" spans="1:4" x14ac:dyDescent="0.25">
      <c r="A1" s="3"/>
      <c r="B1" s="3"/>
      <c r="C1" s="3"/>
      <c r="D1" s="3"/>
    </row>
    <row r="2" spans="1:4" x14ac:dyDescent="0.25">
      <c r="A2" s="3"/>
      <c r="B2" s="3"/>
      <c r="C2" s="3"/>
      <c r="D2" s="3"/>
    </row>
    <row r="3" spans="1:4" x14ac:dyDescent="0.25">
      <c r="A3" s="3">
        <v>1</v>
      </c>
      <c r="B3" s="3" t="s">
        <v>487</v>
      </c>
      <c r="C3" s="3"/>
      <c r="D3" s="3"/>
    </row>
    <row r="4" spans="1:4" x14ac:dyDescent="0.25">
      <c r="A4" s="3"/>
      <c r="B4" s="3"/>
      <c r="C4" s="3"/>
      <c r="D4" s="3"/>
    </row>
    <row r="5" spans="1:4" x14ac:dyDescent="0.25">
      <c r="A5" s="3"/>
      <c r="B5" s="159" t="s">
        <v>474</v>
      </c>
      <c r="C5" s="363">
        <f>+COSTEO!C31</f>
        <v>0.65067825529371426</v>
      </c>
      <c r="D5" s="3"/>
    </row>
    <row r="6" spans="1:4" x14ac:dyDescent="0.25">
      <c r="A6" s="3"/>
      <c r="B6" s="159" t="s">
        <v>490</v>
      </c>
      <c r="C6" s="369">
        <f>+'DIMENSIONAMIENTO CAPS'!$P$15</f>
        <v>0.33333333333333331</v>
      </c>
      <c r="D6" s="370" t="s">
        <v>491</v>
      </c>
    </row>
    <row r="7" spans="1:4" ht="30" x14ac:dyDescent="0.25">
      <c r="A7" s="3"/>
      <c r="B7" s="179" t="s">
        <v>492</v>
      </c>
      <c r="C7" s="371">
        <f>+C5*C6</f>
        <v>0.2168927517645714</v>
      </c>
      <c r="D7" s="3"/>
    </row>
    <row r="8" spans="1:4" x14ac:dyDescent="0.25">
      <c r="A8" s="3"/>
      <c r="B8" s="3"/>
      <c r="C8" s="3"/>
      <c r="D8" s="3"/>
    </row>
    <row r="9" spans="1:4" x14ac:dyDescent="0.25">
      <c r="A9" s="3"/>
      <c r="B9" s="3"/>
      <c r="C9" s="3"/>
      <c r="D9" s="3"/>
    </row>
    <row r="10" spans="1:4" x14ac:dyDescent="0.25">
      <c r="A10" s="3">
        <v>2</v>
      </c>
      <c r="B10" s="3" t="s">
        <v>493</v>
      </c>
      <c r="C10" s="3"/>
      <c r="D10" s="3"/>
    </row>
    <row r="11" spans="1:4" x14ac:dyDescent="0.25">
      <c r="A11" s="3"/>
      <c r="B11" s="3"/>
      <c r="C11" s="3"/>
      <c r="D11" s="3"/>
    </row>
    <row r="12" spans="1:4" x14ac:dyDescent="0.25">
      <c r="A12" s="3"/>
      <c r="B12" s="159" t="s">
        <v>474</v>
      </c>
      <c r="C12" s="363">
        <f>+COSTEO!C38</f>
        <v>7.5227838574970021E-2</v>
      </c>
      <c r="D12" s="357"/>
    </row>
    <row r="13" spans="1:4" x14ac:dyDescent="0.25">
      <c r="A13" s="3"/>
      <c r="B13" s="159" t="s">
        <v>490</v>
      </c>
      <c r="C13" s="369">
        <f>+'DIMENSIONAMIENTO CAPS'!$P$15</f>
        <v>0.33333333333333331</v>
      </c>
      <c r="D13" s="370" t="s">
        <v>491</v>
      </c>
    </row>
    <row r="14" spans="1:4" ht="30" x14ac:dyDescent="0.25">
      <c r="A14" s="3"/>
      <c r="B14" s="179" t="s">
        <v>492</v>
      </c>
      <c r="C14" s="371">
        <f>+C12*C13</f>
        <v>2.5075946191656671E-2</v>
      </c>
      <c r="D14" s="357"/>
    </row>
    <row r="15" spans="1:4" x14ac:dyDescent="0.25">
      <c r="A15" s="3"/>
      <c r="B15" s="3"/>
      <c r="C15" s="3"/>
      <c r="D15" s="3"/>
    </row>
    <row r="16" spans="1:4" x14ac:dyDescent="0.25">
      <c r="A16" s="3"/>
      <c r="B16" s="3"/>
      <c r="C16" s="3"/>
      <c r="D16" s="3"/>
    </row>
    <row r="17" spans="1:4" x14ac:dyDescent="0.25">
      <c r="A17" s="3"/>
      <c r="B17" s="3"/>
      <c r="C17" s="3"/>
      <c r="D17" s="3"/>
    </row>
    <row r="18" spans="1:4" x14ac:dyDescent="0.25">
      <c r="A18" s="3"/>
      <c r="B18" s="3" t="s">
        <v>502</v>
      </c>
      <c r="C18" s="3"/>
      <c r="D18" s="3"/>
    </row>
    <row r="19" spans="1:4" x14ac:dyDescent="0.25">
      <c r="A19" s="3"/>
      <c r="B19" s="159" t="s">
        <v>503</v>
      </c>
      <c r="C19" s="363">
        <f>+C7</f>
        <v>0.2168927517645714</v>
      </c>
      <c r="D19" s="3"/>
    </row>
    <row r="20" spans="1:4" x14ac:dyDescent="0.25">
      <c r="A20" s="3"/>
      <c r="B20" s="159" t="s">
        <v>504</v>
      </c>
      <c r="C20" s="363">
        <f>+C14</f>
        <v>2.5075946191656671E-2</v>
      </c>
      <c r="D20" s="3"/>
    </row>
    <row r="21" spans="1:4" ht="30" x14ac:dyDescent="0.25">
      <c r="A21" s="3"/>
      <c r="B21" s="179" t="s">
        <v>505</v>
      </c>
      <c r="C21" s="371">
        <f>+C19+C20</f>
        <v>0.24196869795622808</v>
      </c>
      <c r="D21" s="3"/>
    </row>
    <row r="22" spans="1:4" x14ac:dyDescent="0.25">
      <c r="A22" s="3"/>
      <c r="B22" s="3"/>
      <c r="C22" s="3"/>
      <c r="D22" s="3"/>
    </row>
    <row r="23" spans="1:4" x14ac:dyDescent="0.25">
      <c r="A23" s="3"/>
      <c r="B23" s="3"/>
      <c r="C23" s="3"/>
      <c r="D23" s="3"/>
    </row>
    <row r="24" spans="1:4" x14ac:dyDescent="0.25">
      <c r="A24" s="3"/>
      <c r="B24" s="3"/>
      <c r="C24" s="3"/>
      <c r="D24" s="3"/>
    </row>
    <row r="25" spans="1:4" x14ac:dyDescent="0.25">
      <c r="A25" s="3"/>
      <c r="B25" s="3"/>
      <c r="C25" s="3"/>
      <c r="D25" s="3"/>
    </row>
    <row r="26" spans="1:4" x14ac:dyDescent="0.25">
      <c r="A26" s="3"/>
      <c r="B26" s="3"/>
      <c r="C26" s="3"/>
      <c r="D26" s="3"/>
    </row>
    <row r="27" spans="1:4" x14ac:dyDescent="0.25">
      <c r="A27" s="3"/>
      <c r="B27" s="3"/>
      <c r="C27" s="3"/>
      <c r="D27" s="3"/>
    </row>
    <row r="28" spans="1:4" x14ac:dyDescent="0.25">
      <c r="A28" s="3"/>
      <c r="B28" s="3"/>
      <c r="C28" s="3"/>
      <c r="D28" s="3"/>
    </row>
    <row r="29" spans="1:4" x14ac:dyDescent="0.25">
      <c r="A29" s="3"/>
      <c r="B29" s="3"/>
      <c r="C29" s="3"/>
      <c r="D29" s="3"/>
    </row>
  </sheetData>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33"/>
  <sheetViews>
    <sheetView zoomScale="115" zoomScaleNormal="115" workbookViewId="0"/>
  </sheetViews>
  <sheetFormatPr baseColWidth="10" defaultRowHeight="15" x14ac:dyDescent="0.25"/>
  <cols>
    <col min="2" max="2" width="52.28515625" customWidth="1"/>
    <col min="3" max="3" width="14.140625" customWidth="1"/>
    <col min="4" max="4" width="16.42578125" customWidth="1"/>
    <col min="6" max="6" width="23.140625" customWidth="1"/>
    <col min="7" max="7" width="14" customWidth="1"/>
  </cols>
  <sheetData>
    <row r="1" spans="1:3" x14ac:dyDescent="0.25">
      <c r="A1" s="3"/>
      <c r="B1" s="3"/>
      <c r="C1" s="3"/>
    </row>
    <row r="2" spans="1:3" ht="30" x14ac:dyDescent="0.25">
      <c r="A2" s="372"/>
      <c r="B2" s="372" t="s">
        <v>494</v>
      </c>
      <c r="C2" s="372"/>
    </row>
    <row r="3" spans="1:3" x14ac:dyDescent="0.25">
      <c r="A3" s="3"/>
      <c r="B3" s="3"/>
      <c r="C3" s="3"/>
    </row>
    <row r="4" spans="1:3" x14ac:dyDescent="0.25">
      <c r="A4" s="373">
        <v>1</v>
      </c>
      <c r="B4" s="357" t="s">
        <v>496</v>
      </c>
      <c r="C4" s="357"/>
    </row>
    <row r="5" spans="1:3" x14ac:dyDescent="0.25">
      <c r="A5" s="374"/>
      <c r="B5" s="3"/>
      <c r="C5" s="3"/>
    </row>
    <row r="6" spans="1:3" x14ac:dyDescent="0.25">
      <c r="A6" s="3"/>
      <c r="B6" s="357" t="s">
        <v>517</v>
      </c>
      <c r="C6" s="3"/>
    </row>
    <row r="7" spans="1:3" x14ac:dyDescent="0.25">
      <c r="A7" s="3"/>
      <c r="B7" s="179" t="s">
        <v>492</v>
      </c>
      <c r="C7" s="363">
        <f>+ASIGNACION!C21</f>
        <v>0.24196869795622808</v>
      </c>
    </row>
    <row r="8" spans="1:3" ht="30" x14ac:dyDescent="0.25">
      <c r="A8" s="3"/>
      <c r="B8" s="179" t="s">
        <v>495</v>
      </c>
      <c r="C8" s="363">
        <f>+'Demanda - Trafico'!C53</f>
        <v>2712100229.1058002</v>
      </c>
    </row>
    <row r="9" spans="1:3" x14ac:dyDescent="0.25">
      <c r="A9" s="3"/>
      <c r="B9" s="179" t="s">
        <v>408</v>
      </c>
      <c r="C9" s="375">
        <f>+C7/C8</f>
        <v>8.9218199002920688E-11</v>
      </c>
    </row>
    <row r="10" spans="1:3" x14ac:dyDescent="0.25">
      <c r="A10" s="3"/>
      <c r="B10" s="179" t="s">
        <v>414</v>
      </c>
      <c r="C10" s="376">
        <f>+C9*OVERHEAD</f>
        <v>8.9218199002920695E-12</v>
      </c>
    </row>
    <row r="11" spans="1:3" ht="18.75" x14ac:dyDescent="0.25">
      <c r="A11" s="3"/>
      <c r="B11" s="377" t="s">
        <v>496</v>
      </c>
      <c r="C11" s="378">
        <f>+C9+C10</f>
        <v>9.8140018903212761E-11</v>
      </c>
    </row>
    <row r="12" spans="1:3" x14ac:dyDescent="0.25">
      <c r="A12" s="3"/>
      <c r="B12" s="3"/>
      <c r="C12" s="3"/>
    </row>
    <row r="13" spans="1:3" x14ac:dyDescent="0.25">
      <c r="A13" s="373">
        <v>2</v>
      </c>
      <c r="B13" s="357" t="s">
        <v>497</v>
      </c>
      <c r="C13" s="357"/>
    </row>
    <row r="14" spans="1:3" x14ac:dyDescent="0.25">
      <c r="A14" s="3"/>
      <c r="B14" s="3"/>
      <c r="C14" s="3"/>
    </row>
    <row r="15" spans="1:3" x14ac:dyDescent="0.25">
      <c r="A15" s="3"/>
      <c r="B15" s="357" t="s">
        <v>518</v>
      </c>
      <c r="C15" s="3"/>
    </row>
    <row r="16" spans="1:3" x14ac:dyDescent="0.25">
      <c r="A16" s="3"/>
      <c r="B16" s="179" t="s">
        <v>519</v>
      </c>
      <c r="C16" s="363">
        <f>+'Demanda - Tarjetas y Recargas'!O25</f>
        <v>12.711864406779661</v>
      </c>
    </row>
    <row r="17" spans="1:3" x14ac:dyDescent="0.25">
      <c r="A17" s="3"/>
      <c r="B17" s="179" t="s">
        <v>520</v>
      </c>
      <c r="C17" s="363">
        <f>+'Demanda - Tarjetas y Recargas'!O38</f>
        <v>4.1185132289160729</v>
      </c>
    </row>
    <row r="18" spans="1:3" x14ac:dyDescent="0.25">
      <c r="A18" s="3"/>
      <c r="B18" s="179" t="s">
        <v>521</v>
      </c>
      <c r="C18" s="363">
        <f>+'Demanda - Tarjetas y Recargas'!P55</f>
        <v>0.27456754859440485</v>
      </c>
    </row>
    <row r="19" spans="1:3" x14ac:dyDescent="0.25">
      <c r="A19" s="3"/>
      <c r="B19" s="179" t="s">
        <v>522</v>
      </c>
      <c r="C19" s="363">
        <v>41757289.951640867</v>
      </c>
    </row>
    <row r="20" spans="1:3" x14ac:dyDescent="0.25">
      <c r="A20" s="3"/>
      <c r="B20" s="3"/>
      <c r="C20" s="3"/>
    </row>
    <row r="21" spans="1:3" x14ac:dyDescent="0.25">
      <c r="A21" s="3"/>
      <c r="B21" s="357" t="s">
        <v>485</v>
      </c>
      <c r="C21" s="3"/>
    </row>
    <row r="22" spans="1:3" x14ac:dyDescent="0.25">
      <c r="A22" s="3"/>
      <c r="B22" s="179" t="s">
        <v>485</v>
      </c>
      <c r="C22" s="363">
        <f>+'Demanda - Tarjetas y Recargas'!O69</f>
        <v>0.27456754859440485</v>
      </c>
    </row>
    <row r="23" spans="1:3" x14ac:dyDescent="0.25">
      <c r="A23" s="3"/>
      <c r="B23" s="3"/>
      <c r="C23" s="3"/>
    </row>
    <row r="24" spans="1:3" x14ac:dyDescent="0.25">
      <c r="A24" s="3"/>
      <c r="B24" s="179" t="s">
        <v>485</v>
      </c>
      <c r="C24" s="363">
        <f>+C22</f>
        <v>0.27456754859440485</v>
      </c>
    </row>
    <row r="25" spans="1:3" ht="30" x14ac:dyDescent="0.25">
      <c r="A25" s="3"/>
      <c r="B25" s="179" t="s">
        <v>518</v>
      </c>
      <c r="C25" s="363">
        <f>+C19</f>
        <v>41757289.951640867</v>
      </c>
    </row>
    <row r="26" spans="1:3" ht="30" x14ac:dyDescent="0.25">
      <c r="A26" s="3"/>
      <c r="B26" s="179" t="s">
        <v>486</v>
      </c>
      <c r="C26" s="379">
        <f>IF(CALCULO!C25&lt;&gt;0,CALCULO!C24/CALCULO!C25,"")</f>
        <v>6.575320115658407E-9</v>
      </c>
    </row>
    <row r="27" spans="1:3" x14ac:dyDescent="0.25">
      <c r="A27" s="3"/>
      <c r="B27" s="3"/>
      <c r="C27" s="3"/>
    </row>
    <row r="28" spans="1:3" ht="37.5" x14ac:dyDescent="0.25">
      <c r="A28" s="3"/>
      <c r="B28" s="377" t="s">
        <v>497</v>
      </c>
      <c r="C28" s="380">
        <f>+C26</f>
        <v>6.575320115658407E-9</v>
      </c>
    </row>
    <row r="29" spans="1:3" x14ac:dyDescent="0.25">
      <c r="A29" s="3"/>
      <c r="B29" s="3"/>
      <c r="C29" s="3"/>
    </row>
    <row r="30" spans="1:3" x14ac:dyDescent="0.25">
      <c r="A30" s="3"/>
      <c r="B30" s="3"/>
      <c r="C30" s="3"/>
    </row>
    <row r="31" spans="1:3" x14ac:dyDescent="0.25">
      <c r="A31" s="3"/>
      <c r="B31" s="3"/>
      <c r="C31" s="3"/>
    </row>
    <row r="32" spans="1:3" x14ac:dyDescent="0.25">
      <c r="A32" s="3"/>
      <c r="B32" s="3"/>
      <c r="C32" s="3"/>
    </row>
    <row r="33" spans="1:3" x14ac:dyDescent="0.25">
      <c r="A33" s="3"/>
      <c r="B33" s="3"/>
      <c r="C33" s="3"/>
    </row>
  </sheetData>
  <pageMargins left="0.7" right="0.7" top="0.75" bottom="0.75" header="0.3" footer="0.3"/>
  <pageSetup paperSize="9" scale="36" orientation="landscape"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3:E6"/>
  <sheetViews>
    <sheetView workbookViewId="0"/>
  </sheetViews>
  <sheetFormatPr baseColWidth="10" defaultRowHeight="15" x14ac:dyDescent="0.25"/>
  <cols>
    <col min="2" max="2" width="37.28515625" customWidth="1"/>
    <col min="3" max="3" width="22.140625" customWidth="1"/>
  </cols>
  <sheetData>
    <row r="3" spans="1:5" ht="18.75" x14ac:dyDescent="0.25">
      <c r="A3" s="172">
        <v>1</v>
      </c>
      <c r="B3" s="173" t="s">
        <v>498</v>
      </c>
      <c r="C3" s="173"/>
      <c r="D3" s="173"/>
      <c r="E3" s="173"/>
    </row>
    <row r="5" spans="1:5" ht="18.75" x14ac:dyDescent="0.25">
      <c r="B5" s="174" t="s">
        <v>496</v>
      </c>
      <c r="C5" s="175">
        <f>+CALCULO!C11</f>
        <v>9.8140018903212761E-11</v>
      </c>
    </row>
    <row r="6" spans="1:5" ht="18.75" x14ac:dyDescent="0.25">
      <c r="B6" s="174" t="s">
        <v>497</v>
      </c>
      <c r="C6" s="176">
        <f>+CALCULO!C28</f>
        <v>6.575320115658407E-9</v>
      </c>
    </row>
  </sheetData>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10</vt:i4>
      </vt:variant>
    </vt:vector>
  </HeadingPairs>
  <TitlesOfParts>
    <vt:vector size="27" baseType="lpstr">
      <vt:lpstr>CARATULA</vt:lpstr>
      <vt:lpstr>PARAMETROS</vt:lpstr>
      <vt:lpstr>Demanda - Trafico</vt:lpstr>
      <vt:lpstr>Demanda - Tarjetas y Recargas</vt:lpstr>
      <vt:lpstr>COSTO TARJETAS</vt:lpstr>
      <vt:lpstr>TIPO CAMBIO</vt:lpstr>
      <vt:lpstr>OPEX</vt:lpstr>
      <vt:lpstr>Parametros Tecnicos</vt:lpstr>
      <vt:lpstr>Total compras sin 2015</vt:lpstr>
      <vt:lpstr>Compras 2015</vt:lpstr>
      <vt:lpstr>Preciario</vt:lpstr>
      <vt:lpstr>ASIGNACION DEMANDA</vt:lpstr>
      <vt:lpstr>DIMENSIONAMIENTO CAPS</vt:lpstr>
      <vt:lpstr>COSTEO</vt:lpstr>
      <vt:lpstr>ASIGNACION</vt:lpstr>
      <vt:lpstr>CALCULO</vt:lpstr>
      <vt:lpstr>RESULTADO</vt:lpstr>
      <vt:lpstr>FACTOR_INSTANTANEO</vt:lpstr>
      <vt:lpstr>FACTOR_VARIACION_ANUAL_PRECIO</vt:lpstr>
      <vt:lpstr>FECHA_DE_CORTE</vt:lpstr>
      <vt:lpstr>OVERHEAD</vt:lpstr>
      <vt:lpstr>PORCENTAJE_DE_USO</vt:lpstr>
      <vt:lpstr>TIPO_CAMBIO</vt:lpstr>
      <vt:lpstr>TIPO_DE_CAMBIO</vt:lpstr>
      <vt:lpstr>TIPOS_CAMBIO</vt:lpstr>
      <vt:lpstr>VIDA_UTIL</vt:lpstr>
      <vt:lpstr>WACC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2016-10-05T13:49:47Z</dcterms:created>
  <dcterms:modified xsi:type="dcterms:W3CDTF">2016-10-05T20:23:24Z</dcterms:modified>
</cp:coreProperties>
</file>